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4" i="4689" l="1"/>
  <c r="AF23" i="4688" s="1"/>
  <c r="J36" i="4689"/>
  <c r="J33" i="4689"/>
  <c r="Z23" i="4688" s="1"/>
  <c r="J30" i="4689"/>
  <c r="J23" i="4688" s="1"/>
  <c r="J32" i="4689"/>
  <c r="U23" i="4688" s="1"/>
  <c r="J31" i="4689"/>
  <c r="P23" i="4688" s="1"/>
  <c r="J28" i="4689"/>
  <c r="D23" i="4688" s="1"/>
  <c r="J23" i="4689"/>
  <c r="U19" i="4688" s="1"/>
  <c r="J24" i="4689"/>
  <c r="Z19" i="4688" s="1"/>
  <c r="J20" i="4689"/>
  <c r="G19" i="4688" s="1"/>
  <c r="J26" i="4689"/>
  <c r="AK19" i="4688" s="1"/>
  <c r="J16" i="4689"/>
  <c r="AF15" i="4688" s="1"/>
  <c r="J14" i="4689"/>
  <c r="U15" i="4688" s="1"/>
  <c r="J10" i="4689"/>
  <c r="D15" i="4688" s="1"/>
  <c r="AM22" i="4688"/>
  <c r="CA19" i="4688" s="1"/>
  <c r="AO22" i="4688"/>
  <c r="CC19" i="4688" s="1"/>
  <c r="AH22" i="4688"/>
  <c r="BV19" i="4688" s="1"/>
  <c r="AJ22" i="4688"/>
  <c r="BX19" i="4688" s="1"/>
  <c r="AL22" i="4688"/>
  <c r="BZ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J29" i="4689"/>
  <c r="AF19" i="4688"/>
  <c r="J27" i="4689"/>
  <c r="P19" i="4688"/>
  <c r="J19" i="4689"/>
  <c r="J21" i="4689"/>
  <c r="J18" i="4689"/>
  <c r="J17" i="4689"/>
  <c r="P15" i="4688"/>
  <c r="J15" i="4689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L30" i="4688" l="1"/>
  <c r="BZ20" i="4688" s="1"/>
  <c r="AK30" i="4688"/>
  <c r="BY20" i="4688" s="1"/>
  <c r="U23" i="4684"/>
  <c r="AO30" i="4688"/>
  <c r="CC20" i="4688" s="1"/>
  <c r="AJ30" i="4688"/>
  <c r="BX20" i="4688" s="1"/>
  <c r="U23" i="4678"/>
  <c r="S30" i="4688"/>
  <c r="BH20" i="4688" s="1"/>
  <c r="Z30" i="4688"/>
  <c r="BO20" i="4688" s="1"/>
  <c r="W30" i="4688"/>
  <c r="BL20" i="4688" s="1"/>
  <c r="R30" i="4688"/>
  <c r="BG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<sst xmlns="http://schemas.openxmlformats.org/spreadsheetml/2006/main" count="622" uniqueCount="156">
  <si>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</si>
  <si>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</si>
  <si>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</si>
  <si>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</si>
  <si>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</si>
  <si>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</si>
  <si>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</si>
  <si>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</si>
  <si>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</si>
  <si>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</si>
  <si>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</si>
  <si>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</si>
  <si>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</si>
  <si>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</si>
  <si>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</si>
  <si>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</si>
  <si>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</si>
  <si>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</si>
  <si>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</si>
  <si>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</si>
  <si>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</si>
  <si>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</si>
  <si>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</si>
  <si>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</si>
  <si>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</si>
  <si>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</si>
  <si>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</si>
  <si>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</si>
  <si>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</si>
  <si>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</si>
  <si>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</si>
  <si>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</si>
  <si>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</si>
  <si>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</si>
  <si>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</si>
  <si>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</si>
  <si>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</si>
  <si>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</si>
  <si>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</si>
  <si>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</si>
  <si>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</si>
  <si>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</si>
  <si>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</si>
  <si>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</si>
  <si>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</si>
  <si>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</si>
  <si>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</si>
  <si>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</si>
  <si>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</si>
  <si>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</si>
  <si>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</si>
  <si>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</si>
  <si>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</si>
  <si>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</si>
  <si>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</si>
  <si>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</si>
  <si>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</si>
  <si>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</si>
  <si>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</si>
  <si>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</si>
  <si>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</si>
  <si>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</si>
  <si>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</si>
  <si>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</si>
  <si>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</si>
  <si>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</si>
  <si>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</si>
  <si>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</si>
  <si>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</si>
  <si>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</si>
  <si>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</si>
  <si>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</si>
  <si>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</si>
  <si>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</si>
  <si>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</si>
  <si>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</si>
  <si>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</si>
  <si>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</si>
  <si>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</si>
  <si>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</si>
  <si>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</si>
  <si>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</si>
  <si>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</si>
  <si>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</si>
  <si>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</si>
  <si>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</si>
  <si>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</si>
  <si>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</si>
  <si>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</si>
  <si>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</si>
  <si>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</si>
  <si>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</si>
  <si>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</si>
  <si>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</si>
  <si>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</si>
  <si>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</si>
  <si>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</si>
  <si>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</si>
  <si>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</si>
  <si>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</si>
  <si>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</si>
  <si>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</si>
  <si>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</si>
  <si>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</si>
  <si>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</si>
  <si>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</si>
  <si>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</si>
  <si>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</si>
  <si>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</si>
  <si>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</si>
  <si>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</si>
  <si>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</si>
  <si>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</si>
  <si>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</si>
  <si>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</si>
  <si>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</si>
  <si>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</si>
  <si>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</si>
  <si>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</si>
  <si>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</si>
  <si>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</si>
  <si>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</si>
  <si>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</si>
  <si>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</si>
  <si>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</si>
  <si>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</si>
  <si>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</si>
  <si>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</si>
  <si>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</si>
  <si>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</si>
  <si>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</si>
  <si>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</si>
  <si>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</si>
  <si>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</si>
  <si>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</si>
  <si>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</si>
  <si>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</si>
  <si>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</si>
  <si>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</si>
  <si>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</si>
  <si>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</si>
  <si>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</si>
  <si>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</si>
  <si>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</si>
  <si>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</si>
  <si>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</si>
  <si>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</si>
  <si>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</si>
  <si>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</si>
  <si>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69 - CR 44</t>
  </si>
  <si>
    <t>GEOVANNIS GONZALEZ</t>
  </si>
  <si>
    <t xml:space="preserve"> </t>
  </si>
  <si>
    <t>JULIO VASQUEZ</t>
  </si>
  <si>
    <t>IVAN FONSECA</t>
  </si>
  <si>
    <t>9:00 -10:00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</si>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</sst>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64.5</c:v>
                </c:pt>
                <c:pt idx="1">
                  <c:v>68.5</c:v>
                </c:pt>
                <c:pt idx="2">
                  <c:v>39</c:v>
                </c:pt>
                <c:pt idx="3">
                  <c:v>43</c:v>
                </c:pt>
                <c:pt idx="4">
                  <c:v>59</c:v>
                </c:pt>
                <c:pt idx="5">
                  <c:v>51</c:v>
                </c:pt>
                <c:pt idx="6">
                  <c:v>57</c:v>
                </c:pt>
                <c:pt idx="7">
                  <c:v>61.5</c:v>
                </c:pt>
                <c:pt idx="8">
                  <c:v>66.5</c:v>
                </c:pt>
                <c:pt idx="9">
                  <c:v>55.5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93568"/>
        <c:axId val="76505472"/>
      </c:barChart>
      <c:catAx>
        <c:axId val="7649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0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0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56.5</c:v>
                </c:pt>
                <c:pt idx="1">
                  <c:v>66</c:v>
                </c:pt>
                <c:pt idx="2">
                  <c:v>82</c:v>
                </c:pt>
                <c:pt idx="3">
                  <c:v>95.5</c:v>
                </c:pt>
                <c:pt idx="4">
                  <c:v>97</c:v>
                </c:pt>
                <c:pt idx="5">
                  <c:v>91.5</c:v>
                </c:pt>
                <c:pt idx="6">
                  <c:v>87</c:v>
                </c:pt>
                <c:pt idx="7">
                  <c:v>82.5</c:v>
                </c:pt>
                <c:pt idx="8">
                  <c:v>64</c:v>
                </c:pt>
                <c:pt idx="9">
                  <c:v>49.5</c:v>
                </c:pt>
                <c:pt idx="10">
                  <c:v>22.5</c:v>
                </c:pt>
                <c:pt idx="11">
                  <c:v>35.5</c:v>
                </c:pt>
                <c:pt idx="12">
                  <c:v>47</c:v>
                </c:pt>
                <c:pt idx="13">
                  <c:v>41.5</c:v>
                </c:pt>
                <c:pt idx="14">
                  <c:v>46.5</c:v>
                </c:pt>
                <c:pt idx="15">
                  <c:v>42.5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24928"/>
        <c:axId val="77404800"/>
      </c:barChart>
      <c:catAx>
        <c:axId val="7652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0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0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60</c:v>
                </c:pt>
                <c:pt idx="1">
                  <c:v>72</c:v>
                </c:pt>
                <c:pt idx="2">
                  <c:v>97</c:v>
                </c:pt>
                <c:pt idx="3">
                  <c:v>78.5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32704"/>
        <c:axId val="77804672"/>
      </c:barChart>
      <c:catAx>
        <c:axId val="7743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0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0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32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204</c:v>
                </c:pt>
                <c:pt idx="1">
                  <c:v>205</c:v>
                </c:pt>
                <c:pt idx="2">
                  <c:v>180</c:v>
                </c:pt>
                <c:pt idx="3">
                  <c:v>128</c:v>
                </c:pt>
                <c:pt idx="4">
                  <c:v>104.5</c:v>
                </c:pt>
                <c:pt idx="5">
                  <c:v>90.5</c:v>
                </c:pt>
                <c:pt idx="6">
                  <c:v>96</c:v>
                </c:pt>
                <c:pt idx="7">
                  <c:v>88</c:v>
                </c:pt>
                <c:pt idx="8">
                  <c:v>78.5</c:v>
                </c:pt>
                <c:pt idx="9">
                  <c:v>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0816"/>
        <c:axId val="77574144"/>
      </c:barChart>
      <c:catAx>
        <c:axId val="7757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0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92</c:v>
                </c:pt>
                <c:pt idx="1">
                  <c:v>76</c:v>
                </c:pt>
                <c:pt idx="2">
                  <c:v>79</c:v>
                </c:pt>
                <c:pt idx="3">
                  <c:v>105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07680"/>
        <c:axId val="77635584"/>
      </c:barChart>
      <c:catAx>
        <c:axId val="7760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3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99</c:v>
                </c:pt>
                <c:pt idx="1">
                  <c:v>96</c:v>
                </c:pt>
                <c:pt idx="2">
                  <c:v>78.5</c:v>
                </c:pt>
                <c:pt idx="3">
                  <c:v>85.5</c:v>
                </c:pt>
                <c:pt idx="4">
                  <c:v>88.5</c:v>
                </c:pt>
                <c:pt idx="5">
                  <c:v>90.5</c:v>
                </c:pt>
                <c:pt idx="6">
                  <c:v>87.5</c:v>
                </c:pt>
                <c:pt idx="7">
                  <c:v>79</c:v>
                </c:pt>
                <c:pt idx="8">
                  <c:v>87.5</c:v>
                </c:pt>
                <c:pt idx="9">
                  <c:v>89</c:v>
                </c:pt>
                <c:pt idx="10">
                  <c:v>92.5</c:v>
                </c:pt>
                <c:pt idx="11">
                  <c:v>107</c:v>
                </c:pt>
                <c:pt idx="12">
                  <c:v>101</c:v>
                </c:pt>
                <c:pt idx="13">
                  <c:v>89.5</c:v>
                </c:pt>
                <c:pt idx="14">
                  <c:v>93</c:v>
                </c:pt>
                <c:pt idx="15">
                  <c:v>121.5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41216"/>
        <c:axId val="77669120"/>
      </c:barChart>
      <c:catAx>
        <c:axId val="7764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6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41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322.5</c:v>
                </c:pt>
                <c:pt idx="1">
                  <c:v>343</c:v>
                </c:pt>
                <c:pt idx="2">
                  <c:v>378.5</c:v>
                </c:pt>
                <c:pt idx="3">
                  <c:v>409</c:v>
                </c:pt>
                <c:pt idx="4">
                  <c:v>350</c:v>
                </c:pt>
                <c:pt idx="5">
                  <c:v>372.5</c:v>
                </c:pt>
                <c:pt idx="6">
                  <c:v>388</c:v>
                </c:pt>
                <c:pt idx="7">
                  <c:v>374</c:v>
                </c:pt>
                <c:pt idx="8">
                  <c:v>375.5</c:v>
                </c:pt>
                <c:pt idx="9">
                  <c:v>335.5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99488"/>
        <c:axId val="78035584"/>
      </c:barChart>
      <c:catAx>
        <c:axId val="7799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3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99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395.5</c:v>
                </c:pt>
                <c:pt idx="1">
                  <c:v>407.5</c:v>
                </c:pt>
                <c:pt idx="2">
                  <c:v>343.5</c:v>
                </c:pt>
                <c:pt idx="3">
                  <c:v>368.5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63488"/>
        <c:axId val="78079104"/>
      </c:barChart>
      <c:catAx>
        <c:axId val="7806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7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7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6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389</c:v>
                </c:pt>
                <c:pt idx="1">
                  <c:v>396</c:v>
                </c:pt>
                <c:pt idx="2">
                  <c:v>392.5</c:v>
                </c:pt>
                <c:pt idx="3">
                  <c:v>400</c:v>
                </c:pt>
                <c:pt idx="4">
                  <c:v>392.5</c:v>
                </c:pt>
                <c:pt idx="5">
                  <c:v>360</c:v>
                </c:pt>
                <c:pt idx="6">
                  <c:v>367.5</c:v>
                </c:pt>
                <c:pt idx="7">
                  <c:v>334</c:v>
                </c:pt>
                <c:pt idx="8">
                  <c:v>313.5</c:v>
                </c:pt>
                <c:pt idx="9">
                  <c:v>270</c:v>
                </c:pt>
                <c:pt idx="10">
                  <c:v>246.5</c:v>
                </c:pt>
                <c:pt idx="11">
                  <c:v>261</c:v>
                </c:pt>
                <c:pt idx="12">
                  <c:v>263</c:v>
                </c:pt>
                <c:pt idx="13">
                  <c:v>289.5</c:v>
                </c:pt>
                <c:pt idx="14">
                  <c:v>280</c:v>
                </c:pt>
                <c:pt idx="15">
                  <c:v>444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51072"/>
        <c:axId val="78454144"/>
      </c:barChart>
      <c:catAx>
        <c:axId val="7845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5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5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5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591</c:v>
                </c:pt>
                <c:pt idx="1">
                  <c:v>616.5</c:v>
                </c:pt>
                <c:pt idx="2">
                  <c:v>597.5</c:v>
                </c:pt>
                <c:pt idx="3">
                  <c:v>580</c:v>
                </c:pt>
                <c:pt idx="4">
                  <c:v>513.5</c:v>
                </c:pt>
                <c:pt idx="5">
                  <c:v>514</c:v>
                </c:pt>
                <c:pt idx="6">
                  <c:v>541</c:v>
                </c:pt>
                <c:pt idx="7">
                  <c:v>523.5</c:v>
                </c:pt>
                <c:pt idx="8">
                  <c:v>520.5</c:v>
                </c:pt>
                <c:pt idx="9">
                  <c:v>471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71840"/>
        <c:axId val="78391552"/>
      </c:barChart>
      <c:catAx>
        <c:axId val="7837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9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9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7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547.5</c:v>
                </c:pt>
                <c:pt idx="1">
                  <c:v>555.5</c:v>
                </c:pt>
                <c:pt idx="2">
                  <c:v>519.5</c:v>
                </c:pt>
                <c:pt idx="3">
                  <c:v>552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15744"/>
        <c:axId val="83051648"/>
      </c:barChart>
      <c:catAx>
        <c:axId val="7841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5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5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1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544.5</c:v>
                </c:pt>
                <c:pt idx="1">
                  <c:v>558</c:v>
                </c:pt>
                <c:pt idx="2">
                  <c:v>553</c:v>
                </c:pt>
                <c:pt idx="3">
                  <c:v>581</c:v>
                </c:pt>
                <c:pt idx="4">
                  <c:v>578</c:v>
                </c:pt>
                <c:pt idx="5">
                  <c:v>542</c:v>
                </c:pt>
                <c:pt idx="6">
                  <c:v>542</c:v>
                </c:pt>
                <c:pt idx="7">
                  <c:v>495.5</c:v>
                </c:pt>
                <c:pt idx="8">
                  <c:v>465</c:v>
                </c:pt>
                <c:pt idx="9">
                  <c:v>408.5</c:v>
                </c:pt>
                <c:pt idx="10">
                  <c:v>361.5</c:v>
                </c:pt>
                <c:pt idx="11">
                  <c:v>403.5</c:v>
                </c:pt>
                <c:pt idx="12">
                  <c:v>411</c:v>
                </c:pt>
                <c:pt idx="13">
                  <c:v>420.5</c:v>
                </c:pt>
                <c:pt idx="14">
                  <c:v>419.5</c:v>
                </c:pt>
                <c:pt idx="15">
                  <c:v>608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67648"/>
        <c:axId val="83079168"/>
      </c:barChart>
      <c:catAx>
        <c:axId val="8306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7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7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67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215</c:v>
                </c:pt>
                <c:pt idx="4">
                  <c:v>209.5</c:v>
                </c:pt>
                <c:pt idx="5">
                  <c:v>192</c:v>
                </c:pt>
                <c:pt idx="6">
                  <c:v>210</c:v>
                </c:pt>
                <c:pt idx="7">
                  <c:v>228.5</c:v>
                </c:pt>
                <c:pt idx="8">
                  <c:v>236</c:v>
                </c:pt>
                <c:pt idx="9">
                  <c:v>240.5</c:v>
                </c:pt>
                <c:pt idx="13">
                  <c:v>300</c:v>
                </c:pt>
                <c:pt idx="14">
                  <c:v>340.5</c:v>
                </c:pt>
                <c:pt idx="15">
                  <c:v>366</c:v>
                </c:pt>
                <c:pt idx="16">
                  <c:v>371</c:v>
                </c:pt>
                <c:pt idx="17">
                  <c:v>358</c:v>
                </c:pt>
                <c:pt idx="18">
                  <c:v>325</c:v>
                </c:pt>
                <c:pt idx="19">
                  <c:v>283</c:v>
                </c:pt>
                <c:pt idx="20">
                  <c:v>218.5</c:v>
                </c:pt>
                <c:pt idx="21">
                  <c:v>171.5</c:v>
                </c:pt>
                <c:pt idx="22">
                  <c:v>154.5</c:v>
                </c:pt>
                <c:pt idx="23">
                  <c:v>146.5</c:v>
                </c:pt>
                <c:pt idx="24">
                  <c:v>170.5</c:v>
                </c:pt>
                <c:pt idx="25">
                  <c:v>177.5</c:v>
                </c:pt>
                <c:pt idx="29">
                  <c:v>307.5</c:v>
                </c:pt>
                <c:pt idx="30">
                  <c:v>247.5</c:v>
                </c:pt>
                <c:pt idx="31">
                  <c:v>175.5</c:v>
                </c:pt>
                <c:pt idx="32">
                  <c:v>78.5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717</c:v>
                </c:pt>
                <c:pt idx="4">
                  <c:v>617.5</c:v>
                </c:pt>
                <c:pt idx="5">
                  <c:v>503</c:v>
                </c:pt>
                <c:pt idx="6">
                  <c:v>419</c:v>
                </c:pt>
                <c:pt idx="7">
                  <c:v>379</c:v>
                </c:pt>
                <c:pt idx="8">
                  <c:v>353</c:v>
                </c:pt>
                <c:pt idx="9">
                  <c:v>342.5</c:v>
                </c:pt>
                <c:pt idx="13">
                  <c:v>359</c:v>
                </c:pt>
                <c:pt idx="14">
                  <c:v>348.5</c:v>
                </c:pt>
                <c:pt idx="15">
                  <c:v>343</c:v>
                </c:pt>
                <c:pt idx="16">
                  <c:v>352</c:v>
                </c:pt>
                <c:pt idx="17">
                  <c:v>345.5</c:v>
                </c:pt>
                <c:pt idx="18">
                  <c:v>344.5</c:v>
                </c:pt>
                <c:pt idx="19">
                  <c:v>343</c:v>
                </c:pt>
                <c:pt idx="20">
                  <c:v>348</c:v>
                </c:pt>
                <c:pt idx="21">
                  <c:v>376</c:v>
                </c:pt>
                <c:pt idx="22">
                  <c:v>389.5</c:v>
                </c:pt>
                <c:pt idx="23">
                  <c:v>390</c:v>
                </c:pt>
                <c:pt idx="24">
                  <c:v>390.5</c:v>
                </c:pt>
                <c:pt idx="25">
                  <c:v>405</c:v>
                </c:pt>
                <c:pt idx="29">
                  <c:v>352</c:v>
                </c:pt>
                <c:pt idx="30">
                  <c:v>260</c:v>
                </c:pt>
                <c:pt idx="31">
                  <c:v>184</c:v>
                </c:pt>
                <c:pt idx="32">
                  <c:v>105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1453</c:v>
                </c:pt>
                <c:pt idx="4">
                  <c:v>1480.5</c:v>
                </c:pt>
                <c:pt idx="5">
                  <c:v>1510</c:v>
                </c:pt>
                <c:pt idx="6">
                  <c:v>1519.5</c:v>
                </c:pt>
                <c:pt idx="7">
                  <c:v>1484.5</c:v>
                </c:pt>
                <c:pt idx="8">
                  <c:v>1510</c:v>
                </c:pt>
                <c:pt idx="9">
                  <c:v>1473</c:v>
                </c:pt>
                <c:pt idx="13">
                  <c:v>1577.5</c:v>
                </c:pt>
                <c:pt idx="14">
                  <c:v>1581</c:v>
                </c:pt>
                <c:pt idx="15">
                  <c:v>1545</c:v>
                </c:pt>
                <c:pt idx="16">
                  <c:v>1520</c:v>
                </c:pt>
                <c:pt idx="17">
                  <c:v>1454</c:v>
                </c:pt>
                <c:pt idx="18">
                  <c:v>1375</c:v>
                </c:pt>
                <c:pt idx="19">
                  <c:v>1285</c:v>
                </c:pt>
                <c:pt idx="20">
                  <c:v>1164</c:v>
                </c:pt>
                <c:pt idx="21">
                  <c:v>1091</c:v>
                </c:pt>
                <c:pt idx="22">
                  <c:v>1040.5</c:v>
                </c:pt>
                <c:pt idx="23">
                  <c:v>1060</c:v>
                </c:pt>
                <c:pt idx="24">
                  <c:v>1093.5</c:v>
                </c:pt>
                <c:pt idx="25">
                  <c:v>1276.5</c:v>
                </c:pt>
                <c:pt idx="29">
                  <c:v>1515</c:v>
                </c:pt>
                <c:pt idx="30">
                  <c:v>1119.5</c:v>
                </c:pt>
                <c:pt idx="31">
                  <c:v>712</c:v>
                </c:pt>
                <c:pt idx="32">
                  <c:v>368.5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2385</c:v>
                </c:pt>
                <c:pt idx="4">
                  <c:v>2307.5</c:v>
                </c:pt>
                <c:pt idx="5">
                  <c:v>2205</c:v>
                </c:pt>
                <c:pt idx="6">
                  <c:v>2148.5</c:v>
                </c:pt>
                <c:pt idx="7">
                  <c:v>2092</c:v>
                </c:pt>
                <c:pt idx="8">
                  <c:v>2099</c:v>
                </c:pt>
                <c:pt idx="9">
                  <c:v>2056</c:v>
                </c:pt>
                <c:pt idx="13">
                  <c:v>2236.5</c:v>
                </c:pt>
                <c:pt idx="14">
                  <c:v>2270</c:v>
                </c:pt>
                <c:pt idx="15">
                  <c:v>2254</c:v>
                </c:pt>
                <c:pt idx="16">
                  <c:v>2243</c:v>
                </c:pt>
                <c:pt idx="17">
                  <c:v>2157.5</c:v>
                </c:pt>
                <c:pt idx="18">
                  <c:v>2044.5</c:v>
                </c:pt>
                <c:pt idx="19">
                  <c:v>1911</c:v>
                </c:pt>
                <c:pt idx="20">
                  <c:v>1730.5</c:v>
                </c:pt>
                <c:pt idx="21">
                  <c:v>1638.5</c:v>
                </c:pt>
                <c:pt idx="22">
                  <c:v>1584.5</c:v>
                </c:pt>
                <c:pt idx="23">
                  <c:v>1596.5</c:v>
                </c:pt>
                <c:pt idx="24">
                  <c:v>1654.5</c:v>
                </c:pt>
                <c:pt idx="25">
                  <c:v>1859</c:v>
                </c:pt>
                <c:pt idx="29">
                  <c:v>2174.5</c:v>
                </c:pt>
                <c:pt idx="30">
                  <c:v>1627</c:v>
                </c:pt>
                <c:pt idx="31">
                  <c:v>1071.5</c:v>
                </c:pt>
                <c:pt idx="32">
                  <c:v>552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38560"/>
        <c:axId val="73140096"/>
      </c:lineChart>
      <c:catAx>
        <c:axId val="731385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4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400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1385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>
        <v>2350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152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44411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28</v>
      </c>
      <c r="C10" s="46">
        <v>48</v>
      </c>
      <c r="D10" s="46">
        <v>0</v>
      </c>
      <c r="E10" s="46">
        <v>1</v>
      </c>
      <c r="F10" s="6">
        <f t="shared" ref="F10:F22" si="0">B10*0.5+C10*1+D10*2+E10*2.5</f>
        <v>64.5</v>
      </c>
      <c r="G10" s="2"/>
      <c r="H10" s="19" t="s">
        <v>4</v>
      </c>
      <c r="I10" s="46">
        <v>25</v>
      </c>
      <c r="J10" s="46">
        <v>78</v>
      </c>
      <c r="K10" s="46">
        <v>0</v>
      </c>
      <c r="L10" s="46">
        <v>2</v>
      </c>
      <c r="M10" s="6">
        <f t="shared" ref="M10:M22" si="1">I10*0.5+J10*1+K10*2+L10*2.5</f>
        <v>95.5</v>
      </c>
      <c r="N10" s="9">
        <f>F20+F21+F22+M10</f>
        <v>300</v>
      </c>
      <c r="O10" s="19" t="s">
        <v>43</v>
      </c>
      <c r="P10" s="46">
        <v>24</v>
      </c>
      <c r="Q10" s="46">
        <v>48</v>
      </c>
      <c r="R10" s="46">
        <v>0</v>
      </c>
      <c r="S10" s="46">
        <v>0</v>
      </c>
      <c r="T10" s="6">
        <f t="shared" ref="T10:T21" si="2">P10*0.5+Q10*1+R10*2+S10*2.5</f>
        <v>60</v>
      </c>
      <c r="U10" s="10"/>
      <c r="AB10" s="1"/>
    </row>
    <row r="11" spans="1:28" ht="24" customHeight="1" x14ac:dyDescent="0.2">
      <c r="A11" s="18" t="s">
        <v>14</v>
      </c>
      <c r="B11" s="46">
        <v>35</v>
      </c>
      <c r="C11" s="46">
        <v>51</v>
      </c>
      <c r="D11" s="46">
        <v>0</v>
      </c>
      <c r="E11" s="46">
        <v>0</v>
      </c>
      <c r="F11" s="6">
        <f t="shared" si="0"/>
        <v>68.5</v>
      </c>
      <c r="G11" s="2"/>
      <c r="H11" s="19" t="s">
        <v>5</v>
      </c>
      <c r="I11" s="46">
        <v>31</v>
      </c>
      <c r="J11" s="46">
        <v>74</v>
      </c>
      <c r="K11" s="46">
        <v>0</v>
      </c>
      <c r="L11" s="46">
        <v>3</v>
      </c>
      <c r="M11" s="6">
        <f t="shared" si="1"/>
        <v>97</v>
      </c>
      <c r="N11" s="9">
        <f>F21+F22+M10+M11</f>
        <v>340.5</v>
      </c>
      <c r="O11" s="19" t="s">
        <v>44</v>
      </c>
      <c r="P11" s="46">
        <v>31</v>
      </c>
      <c r="Q11" s="46">
        <v>54</v>
      </c>
      <c r="R11" s="46">
        <v>0</v>
      </c>
      <c r="S11" s="46">
        <v>1</v>
      </c>
      <c r="T11" s="6">
        <f t="shared" si="2"/>
        <v>72</v>
      </c>
      <c r="U11" s="2"/>
      <c r="AB11" s="1"/>
    </row>
    <row r="12" spans="1:28" ht="24" customHeight="1" x14ac:dyDescent="0.2">
      <c r="A12" s="18" t="s">
        <v>17</v>
      </c>
      <c r="B12" s="46">
        <v>20</v>
      </c>
      <c r="C12" s="46">
        <v>29</v>
      </c>
      <c r="D12" s="46">
        <v>0</v>
      </c>
      <c r="E12" s="46">
        <v>0</v>
      </c>
      <c r="F12" s="6">
        <f t="shared" si="0"/>
        <v>39</v>
      </c>
      <c r="G12" s="2"/>
      <c r="H12" s="19" t="s">
        <v>6</v>
      </c>
      <c r="I12" s="46">
        <v>29</v>
      </c>
      <c r="J12" s="46">
        <v>77</v>
      </c>
      <c r="K12" s="46">
        <v>0</v>
      </c>
      <c r="L12" s="46">
        <v>0</v>
      </c>
      <c r="M12" s="6">
        <f t="shared" si="1"/>
        <v>91.5</v>
      </c>
      <c r="N12" s="2">
        <f>F22+M10+M11+M12</f>
        <v>366</v>
      </c>
      <c r="O12" s="19" t="s">
        <v>32</v>
      </c>
      <c r="P12" s="46">
        <v>40</v>
      </c>
      <c r="Q12" s="46">
        <v>77</v>
      </c>
      <c r="R12" s="46">
        <v>0</v>
      </c>
      <c r="S12" s="46">
        <v>0</v>
      </c>
      <c r="T12" s="6">
        <f t="shared" si="2"/>
        <v>97</v>
      </c>
      <c r="U12" s="2"/>
      <c r="AB12" s="1"/>
    </row>
    <row r="13" spans="1:28" ht="24" customHeight="1" x14ac:dyDescent="0.2">
      <c r="A13" s="18" t="s">
        <v>19</v>
      </c>
      <c r="B13" s="46">
        <v>14</v>
      </c>
      <c r="C13" s="46">
        <v>36</v>
      </c>
      <c r="D13" s="46">
        <v>0</v>
      </c>
      <c r="E13" s="46">
        <v>0</v>
      </c>
      <c r="F13" s="6">
        <f t="shared" si="0"/>
        <v>43</v>
      </c>
      <c r="G13" s="2">
        <f t="shared" ref="G13:G19" si="3">F10+F11+F12+F13</f>
        <v>215</v>
      </c>
      <c r="H13" s="19" t="s">
        <v>7</v>
      </c>
      <c r="I13" s="46">
        <v>24</v>
      </c>
      <c r="J13" s="46">
        <v>75</v>
      </c>
      <c r="K13" s="46">
        <v>0</v>
      </c>
      <c r="L13" s="46">
        <v>0</v>
      </c>
      <c r="M13" s="6">
        <f t="shared" si="1"/>
        <v>87</v>
      </c>
      <c r="N13" s="2">
        <f t="shared" ref="N13:N18" si="4">M10+M11+M12+M13</f>
        <v>371</v>
      </c>
      <c r="O13" s="19" t="s">
        <v>33</v>
      </c>
      <c r="P13" s="46">
        <v>34</v>
      </c>
      <c r="Q13" s="46">
        <v>59</v>
      </c>
      <c r="R13" s="46">
        <v>0</v>
      </c>
      <c r="S13" s="46">
        <v>1</v>
      </c>
      <c r="T13" s="6">
        <f t="shared" si="2"/>
        <v>78.5</v>
      </c>
      <c r="U13" s="2">
        <f t="shared" ref="U13:U21" si="5">T10+T11+T12+T13</f>
        <v>307.5</v>
      </c>
      <c r="AB13" s="81">
        <v>241</v>
      </c>
    </row>
    <row r="14" spans="1:28" ht="24" customHeight="1" x14ac:dyDescent="0.2">
      <c r="A14" s="18" t="s">
        <v>21</v>
      </c>
      <c r="B14" s="46">
        <v>19</v>
      </c>
      <c r="C14" s="46">
        <v>47</v>
      </c>
      <c r="D14" s="46">
        <v>0</v>
      </c>
      <c r="E14" s="46">
        <v>1</v>
      </c>
      <c r="F14" s="6">
        <f t="shared" si="0"/>
        <v>59</v>
      </c>
      <c r="G14" s="2">
        <f t="shared" si="3"/>
        <v>209.5</v>
      </c>
      <c r="H14" s="19" t="s">
        <v>9</v>
      </c>
      <c r="I14" s="46">
        <v>21</v>
      </c>
      <c r="J14" s="46">
        <v>72</v>
      </c>
      <c r="K14" s="46">
        <v>0</v>
      </c>
      <c r="L14" s="46">
        <v>0</v>
      </c>
      <c r="M14" s="6">
        <f t="shared" si="1"/>
        <v>82.5</v>
      </c>
      <c r="N14" s="2">
        <f t="shared" si="4"/>
        <v>358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247.5</v>
      </c>
      <c r="AB14" s="81">
        <v>250</v>
      </c>
    </row>
    <row r="15" spans="1:28" ht="24" customHeight="1" x14ac:dyDescent="0.2">
      <c r="A15" s="18" t="s">
        <v>23</v>
      </c>
      <c r="B15" s="46">
        <v>26</v>
      </c>
      <c r="C15" s="46">
        <v>38</v>
      </c>
      <c r="D15" s="46">
        <v>0</v>
      </c>
      <c r="E15" s="46">
        <v>0</v>
      </c>
      <c r="F15" s="6">
        <f t="shared" si="0"/>
        <v>51</v>
      </c>
      <c r="G15" s="2">
        <f t="shared" si="3"/>
        <v>192</v>
      </c>
      <c r="H15" s="19" t="s">
        <v>12</v>
      </c>
      <c r="I15" s="46">
        <v>20</v>
      </c>
      <c r="J15" s="46">
        <v>54</v>
      </c>
      <c r="K15" s="46">
        <v>0</v>
      </c>
      <c r="L15" s="46">
        <v>0</v>
      </c>
      <c r="M15" s="6">
        <f t="shared" si="1"/>
        <v>64</v>
      </c>
      <c r="N15" s="2">
        <f t="shared" si="4"/>
        <v>325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175.5</v>
      </c>
      <c r="AB15" s="81">
        <v>262</v>
      </c>
    </row>
    <row r="16" spans="1:28" ht="24" customHeight="1" x14ac:dyDescent="0.2">
      <c r="A16" s="18" t="s">
        <v>39</v>
      </c>
      <c r="B16" s="46">
        <v>24</v>
      </c>
      <c r="C16" s="46">
        <v>45</v>
      </c>
      <c r="D16" s="46">
        <v>0</v>
      </c>
      <c r="E16" s="46">
        <v>0</v>
      </c>
      <c r="F16" s="6">
        <f t="shared" si="0"/>
        <v>57</v>
      </c>
      <c r="G16" s="2">
        <f t="shared" si="3"/>
        <v>210</v>
      </c>
      <c r="H16" s="19" t="s">
        <v>15</v>
      </c>
      <c r="I16" s="46">
        <v>15</v>
      </c>
      <c r="J16" s="46">
        <v>42</v>
      </c>
      <c r="K16" s="46">
        <v>0</v>
      </c>
      <c r="L16" s="46">
        <v>0</v>
      </c>
      <c r="M16" s="6">
        <f t="shared" si="1"/>
        <v>49.5</v>
      </c>
      <c r="N16" s="2">
        <f t="shared" si="4"/>
        <v>283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78.5</v>
      </c>
      <c r="AB16" s="81">
        <v>270.5</v>
      </c>
    </row>
    <row r="17" spans="1:28" ht="24" customHeight="1" x14ac:dyDescent="0.2">
      <c r="A17" s="18" t="s">
        <v>40</v>
      </c>
      <c r="B17" s="46">
        <v>21</v>
      </c>
      <c r="C17" s="46">
        <v>46</v>
      </c>
      <c r="D17" s="46">
        <v>0</v>
      </c>
      <c r="E17" s="46">
        <v>2</v>
      </c>
      <c r="F17" s="6">
        <f t="shared" si="0"/>
        <v>61.5</v>
      </c>
      <c r="G17" s="2">
        <f t="shared" si="3"/>
        <v>228.5</v>
      </c>
      <c r="H17" s="19" t="s">
        <v>18</v>
      </c>
      <c r="I17" s="46">
        <v>9</v>
      </c>
      <c r="J17" s="46">
        <v>18</v>
      </c>
      <c r="K17" s="46">
        <v>0</v>
      </c>
      <c r="L17" s="46">
        <v>0</v>
      </c>
      <c r="M17" s="6">
        <f t="shared" si="1"/>
        <v>22.5</v>
      </c>
      <c r="N17" s="2">
        <f t="shared" si="4"/>
        <v>218.5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23</v>
      </c>
      <c r="C18" s="46">
        <v>50</v>
      </c>
      <c r="D18" s="46">
        <v>0</v>
      </c>
      <c r="E18" s="46">
        <v>2</v>
      </c>
      <c r="F18" s="6">
        <f t="shared" si="0"/>
        <v>66.5</v>
      </c>
      <c r="G18" s="2">
        <f t="shared" si="3"/>
        <v>236</v>
      </c>
      <c r="H18" s="19" t="s">
        <v>20</v>
      </c>
      <c r="I18" s="46">
        <v>14</v>
      </c>
      <c r="J18" s="46">
        <v>26</v>
      </c>
      <c r="K18" s="46">
        <v>0</v>
      </c>
      <c r="L18" s="46">
        <v>1</v>
      </c>
      <c r="M18" s="6">
        <f t="shared" si="1"/>
        <v>35.5</v>
      </c>
      <c r="N18" s="2">
        <f t="shared" si="4"/>
        <v>171.5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25</v>
      </c>
      <c r="C19" s="47">
        <v>43</v>
      </c>
      <c r="D19" s="47">
        <v>0</v>
      </c>
      <c r="E19" s="47">
        <v>0</v>
      </c>
      <c r="F19" s="7">
        <f t="shared" si="0"/>
        <v>55.5</v>
      </c>
      <c r="G19" s="3">
        <f t="shared" si="3"/>
        <v>240.5</v>
      </c>
      <c r="H19" s="20" t="s">
        <v>22</v>
      </c>
      <c r="I19" s="45">
        <v>24</v>
      </c>
      <c r="J19" s="45">
        <v>35</v>
      </c>
      <c r="K19" s="45">
        <v>0</v>
      </c>
      <c r="L19" s="45">
        <v>0</v>
      </c>
      <c r="M19" s="6">
        <f t="shared" si="1"/>
        <v>47</v>
      </c>
      <c r="N19" s="2">
        <f>M16+M17+M18+M19</f>
        <v>154.5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19</v>
      </c>
      <c r="C20" s="45">
        <v>47</v>
      </c>
      <c r="D20" s="45">
        <v>0</v>
      </c>
      <c r="E20" s="45">
        <v>0</v>
      </c>
      <c r="F20" s="8">
        <f t="shared" si="0"/>
        <v>56.5</v>
      </c>
      <c r="G20" s="35"/>
      <c r="H20" s="19" t="s">
        <v>24</v>
      </c>
      <c r="I20" s="46">
        <v>17</v>
      </c>
      <c r="J20" s="46">
        <v>33</v>
      </c>
      <c r="K20" s="46">
        <v>0</v>
      </c>
      <c r="L20" s="46">
        <v>0</v>
      </c>
      <c r="M20" s="8">
        <f t="shared" si="1"/>
        <v>41.5</v>
      </c>
      <c r="N20" s="2">
        <f>M17+M18+M19+M20</f>
        <v>146.5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23</v>
      </c>
      <c r="C21" s="46">
        <v>52</v>
      </c>
      <c r="D21" s="46">
        <v>0</v>
      </c>
      <c r="E21" s="46">
        <v>1</v>
      </c>
      <c r="F21" s="6">
        <f t="shared" si="0"/>
        <v>66</v>
      </c>
      <c r="G21" s="36"/>
      <c r="H21" s="20" t="s">
        <v>25</v>
      </c>
      <c r="I21" s="46">
        <v>19</v>
      </c>
      <c r="J21" s="46">
        <v>37</v>
      </c>
      <c r="K21" s="46">
        <v>0</v>
      </c>
      <c r="L21" s="46">
        <v>0</v>
      </c>
      <c r="M21" s="6">
        <f t="shared" si="1"/>
        <v>46.5</v>
      </c>
      <c r="N21" s="2">
        <f>M18+M19+M20+M21</f>
        <v>170.5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27</v>
      </c>
      <c r="C22" s="46">
        <v>66</v>
      </c>
      <c r="D22" s="46">
        <v>0</v>
      </c>
      <c r="E22" s="46">
        <v>1</v>
      </c>
      <c r="F22" s="6">
        <f t="shared" si="0"/>
        <v>82</v>
      </c>
      <c r="G22" s="2"/>
      <c r="H22" s="21" t="s">
        <v>26</v>
      </c>
      <c r="I22" s="47">
        <v>17</v>
      </c>
      <c r="J22" s="47">
        <v>34</v>
      </c>
      <c r="K22" s="47">
        <v>0</v>
      </c>
      <c r="L22" s="47">
        <v>0</v>
      </c>
      <c r="M22" s="6">
        <f t="shared" si="1"/>
        <v>42.5</v>
      </c>
      <c r="N22" s="3">
        <f>M19+M20+M21+M22</f>
        <v>177.5</v>
      </c>
      <c r="O22" s="19"/>
      <c r="P22" s="45"/>
      <c r="Q22" s="45" t="s">
        <v>151</v>
      </c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240.5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371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307.5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154</v>
      </c>
      <c r="G24" s="88"/>
      <c r="H24" s="181"/>
      <c r="I24" s="182"/>
      <c r="J24" s="82" t="s">
        <v>73</v>
      </c>
      <c r="K24" s="86"/>
      <c r="L24" s="86"/>
      <c r="M24" s="87" t="s">
        <v>76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69 - CR 44</v>
      </c>
      <c r="E5" s="173"/>
      <c r="F5" s="173"/>
      <c r="G5" s="173"/>
      <c r="H5" s="173"/>
      <c r="I5" s="163" t="s">
        <v>53</v>
      </c>
      <c r="J5" s="163"/>
      <c r="K5" s="163"/>
      <c r="L5" s="174">
        <f>'G-1'!L5:N5</f>
        <v>2350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155</v>
      </c>
      <c r="E6" s="189"/>
      <c r="F6" s="189"/>
      <c r="G6" s="189"/>
      <c r="H6" s="189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f>'G-1'!S6:U6</f>
        <v>44411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81</v>
      </c>
      <c r="C10" s="46">
        <v>161</v>
      </c>
      <c r="D10" s="46">
        <v>0</v>
      </c>
      <c r="E10" s="46">
        <v>1</v>
      </c>
      <c r="F10" s="6">
        <f t="shared" ref="F10:F22" si="0">B10*0.5+C10*1+D10*2+E10*2.5</f>
        <v>204</v>
      </c>
      <c r="G10" s="2"/>
      <c r="H10" s="19" t="s">
        <v>4</v>
      </c>
      <c r="I10" s="46">
        <v>33</v>
      </c>
      <c r="J10" s="46">
        <v>59</v>
      </c>
      <c r="K10" s="46">
        <v>0</v>
      </c>
      <c r="L10" s="46">
        <v>4</v>
      </c>
      <c r="M10" s="6">
        <f t="shared" ref="M10:M22" si="1">I10*0.5+J10*1+K10*2+L10*2.5</f>
        <v>85.5</v>
      </c>
      <c r="N10" s="9">
        <f>F20+F21+F22+M10</f>
        <v>359</v>
      </c>
      <c r="O10" s="19" t="s">
        <v>43</v>
      </c>
      <c r="P10" s="46">
        <v>29</v>
      </c>
      <c r="Q10" s="46">
        <v>75</v>
      </c>
      <c r="R10" s="46">
        <v>0</v>
      </c>
      <c r="S10" s="46">
        <v>1</v>
      </c>
      <c r="T10" s="6">
        <f t="shared" ref="T10:T21" si="2">P10*0.5+Q10*1+R10*2+S10*2.5</f>
        <v>92</v>
      </c>
      <c r="U10" s="10"/>
      <c r="AB10" s="1"/>
    </row>
    <row r="11" spans="1:28" ht="24" customHeight="1" x14ac:dyDescent="0.2">
      <c r="A11" s="18" t="s">
        <v>14</v>
      </c>
      <c r="B11" s="46">
        <v>89</v>
      </c>
      <c r="C11" s="46">
        <v>158</v>
      </c>
      <c r="D11" s="46">
        <v>0</v>
      </c>
      <c r="E11" s="46">
        <v>1</v>
      </c>
      <c r="F11" s="6">
        <f t="shared" si="0"/>
        <v>205</v>
      </c>
      <c r="G11" s="2"/>
      <c r="H11" s="19" t="s">
        <v>5</v>
      </c>
      <c r="I11" s="46">
        <v>30</v>
      </c>
      <c r="J11" s="46">
        <v>71</v>
      </c>
      <c r="K11" s="46">
        <v>0</v>
      </c>
      <c r="L11" s="46">
        <v>1</v>
      </c>
      <c r="M11" s="6">
        <f t="shared" si="1"/>
        <v>88.5</v>
      </c>
      <c r="N11" s="9">
        <f>F21+F22+M10+M11</f>
        <v>348.5</v>
      </c>
      <c r="O11" s="19" t="s">
        <v>44</v>
      </c>
      <c r="P11" s="46">
        <v>26</v>
      </c>
      <c r="Q11" s="46">
        <v>63</v>
      </c>
      <c r="R11" s="46">
        <v>0</v>
      </c>
      <c r="S11" s="46">
        <v>0</v>
      </c>
      <c r="T11" s="6">
        <f t="shared" si="2"/>
        <v>76</v>
      </c>
      <c r="U11" s="2"/>
      <c r="AB11" s="1"/>
    </row>
    <row r="12" spans="1:28" ht="24" customHeight="1" x14ac:dyDescent="0.2">
      <c r="A12" s="18" t="s">
        <v>17</v>
      </c>
      <c r="B12" s="46">
        <v>80</v>
      </c>
      <c r="C12" s="46">
        <v>140</v>
      </c>
      <c r="D12" s="46">
        <v>0</v>
      </c>
      <c r="E12" s="46">
        <v>0</v>
      </c>
      <c r="F12" s="6">
        <f t="shared" si="0"/>
        <v>180</v>
      </c>
      <c r="G12" s="2"/>
      <c r="H12" s="19" t="s">
        <v>6</v>
      </c>
      <c r="I12" s="46">
        <v>24</v>
      </c>
      <c r="J12" s="46">
        <v>76</v>
      </c>
      <c r="K12" s="46">
        <v>0</v>
      </c>
      <c r="L12" s="46">
        <v>1</v>
      </c>
      <c r="M12" s="6">
        <f t="shared" si="1"/>
        <v>90.5</v>
      </c>
      <c r="N12" s="2">
        <f>F22+M10+M11+M12</f>
        <v>343</v>
      </c>
      <c r="O12" s="19" t="s">
        <v>32</v>
      </c>
      <c r="P12" s="46">
        <v>29</v>
      </c>
      <c r="Q12" s="46">
        <v>62</v>
      </c>
      <c r="R12" s="46">
        <v>0</v>
      </c>
      <c r="S12" s="46">
        <v>1</v>
      </c>
      <c r="T12" s="6">
        <f t="shared" si="2"/>
        <v>79</v>
      </c>
      <c r="U12" s="2"/>
      <c r="AB12" s="1"/>
    </row>
    <row r="13" spans="1:28" ht="24" customHeight="1" x14ac:dyDescent="0.2">
      <c r="A13" s="18" t="s">
        <v>19</v>
      </c>
      <c r="B13" s="46">
        <v>56</v>
      </c>
      <c r="C13" s="46">
        <v>100</v>
      </c>
      <c r="D13" s="46">
        <v>0</v>
      </c>
      <c r="E13" s="46">
        <v>0</v>
      </c>
      <c r="F13" s="6">
        <f t="shared" si="0"/>
        <v>128</v>
      </c>
      <c r="G13" s="2">
        <f t="shared" ref="G13:G19" si="3">F10+F11+F12+F13</f>
        <v>717</v>
      </c>
      <c r="H13" s="19" t="s">
        <v>7</v>
      </c>
      <c r="I13" s="46">
        <v>20</v>
      </c>
      <c r="J13" s="46">
        <v>70</v>
      </c>
      <c r="K13" s="46">
        <v>0</v>
      </c>
      <c r="L13" s="46">
        <v>3</v>
      </c>
      <c r="M13" s="6">
        <f t="shared" si="1"/>
        <v>87.5</v>
      </c>
      <c r="N13" s="2">
        <f t="shared" ref="N13:N18" si="4">M10+M11+M12+M13</f>
        <v>352</v>
      </c>
      <c r="O13" s="19" t="s">
        <v>33</v>
      </c>
      <c r="P13" s="46">
        <v>30</v>
      </c>
      <c r="Q13" s="46">
        <v>80</v>
      </c>
      <c r="R13" s="46">
        <v>0</v>
      </c>
      <c r="S13" s="46">
        <v>4</v>
      </c>
      <c r="T13" s="6">
        <f t="shared" si="2"/>
        <v>105</v>
      </c>
      <c r="U13" s="2">
        <f t="shared" ref="U13:U21" si="5">T10+T11+T12+T13</f>
        <v>352</v>
      </c>
      <c r="AB13" s="81">
        <v>212.5</v>
      </c>
    </row>
    <row r="14" spans="1:28" ht="24" customHeight="1" x14ac:dyDescent="0.2">
      <c r="A14" s="18" t="s">
        <v>21</v>
      </c>
      <c r="B14" s="46">
        <v>40</v>
      </c>
      <c r="C14" s="46">
        <v>82</v>
      </c>
      <c r="D14" s="46">
        <v>0</v>
      </c>
      <c r="E14" s="46">
        <v>1</v>
      </c>
      <c r="F14" s="6">
        <f t="shared" si="0"/>
        <v>104.5</v>
      </c>
      <c r="G14" s="2">
        <f t="shared" si="3"/>
        <v>617.5</v>
      </c>
      <c r="H14" s="19" t="s">
        <v>9</v>
      </c>
      <c r="I14" s="46">
        <v>22</v>
      </c>
      <c r="J14" s="46">
        <v>63</v>
      </c>
      <c r="K14" s="46">
        <v>0</v>
      </c>
      <c r="L14" s="46">
        <v>2</v>
      </c>
      <c r="M14" s="6">
        <f t="shared" si="1"/>
        <v>79</v>
      </c>
      <c r="N14" s="2">
        <f t="shared" si="4"/>
        <v>345.5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260</v>
      </c>
      <c r="AB14" s="81">
        <v>226</v>
      </c>
    </row>
    <row r="15" spans="1:28" ht="24" customHeight="1" x14ac:dyDescent="0.2">
      <c r="A15" s="18" t="s">
        <v>23</v>
      </c>
      <c r="B15" s="46">
        <v>32</v>
      </c>
      <c r="C15" s="46">
        <v>62</v>
      </c>
      <c r="D15" s="46">
        <v>0</v>
      </c>
      <c r="E15" s="46">
        <v>5</v>
      </c>
      <c r="F15" s="6">
        <f t="shared" si="0"/>
        <v>90.5</v>
      </c>
      <c r="G15" s="2">
        <f t="shared" si="3"/>
        <v>503</v>
      </c>
      <c r="H15" s="19" t="s">
        <v>12</v>
      </c>
      <c r="I15" s="46">
        <v>20</v>
      </c>
      <c r="J15" s="46">
        <v>75</v>
      </c>
      <c r="K15" s="46">
        <v>0</v>
      </c>
      <c r="L15" s="46">
        <v>1</v>
      </c>
      <c r="M15" s="6">
        <f t="shared" si="1"/>
        <v>87.5</v>
      </c>
      <c r="N15" s="2">
        <f t="shared" si="4"/>
        <v>344.5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184</v>
      </c>
      <c r="AB15" s="81">
        <v>233.5</v>
      </c>
    </row>
    <row r="16" spans="1:28" ht="24" customHeight="1" x14ac:dyDescent="0.2">
      <c r="A16" s="18" t="s">
        <v>39</v>
      </c>
      <c r="B16" s="46">
        <v>34</v>
      </c>
      <c r="C16" s="46">
        <v>74</v>
      </c>
      <c r="D16" s="46">
        <v>0</v>
      </c>
      <c r="E16" s="46">
        <v>2</v>
      </c>
      <c r="F16" s="6">
        <f t="shared" si="0"/>
        <v>96</v>
      </c>
      <c r="G16" s="2">
        <f t="shared" si="3"/>
        <v>419</v>
      </c>
      <c r="H16" s="19" t="s">
        <v>15</v>
      </c>
      <c r="I16" s="46">
        <v>18</v>
      </c>
      <c r="J16" s="46">
        <v>75</v>
      </c>
      <c r="K16" s="46">
        <v>0</v>
      </c>
      <c r="L16" s="46">
        <v>2</v>
      </c>
      <c r="M16" s="6">
        <f t="shared" si="1"/>
        <v>89</v>
      </c>
      <c r="N16" s="2">
        <f t="shared" si="4"/>
        <v>343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105</v>
      </c>
      <c r="AB16" s="81">
        <v>234</v>
      </c>
    </row>
    <row r="17" spans="1:28" ht="24" customHeight="1" x14ac:dyDescent="0.2">
      <c r="A17" s="18" t="s">
        <v>40</v>
      </c>
      <c r="B17" s="46">
        <v>41</v>
      </c>
      <c r="C17" s="46">
        <v>60</v>
      </c>
      <c r="D17" s="46">
        <v>0</v>
      </c>
      <c r="E17" s="46">
        <v>3</v>
      </c>
      <c r="F17" s="6">
        <f t="shared" si="0"/>
        <v>88</v>
      </c>
      <c r="G17" s="2">
        <f t="shared" si="3"/>
        <v>379</v>
      </c>
      <c r="H17" s="19" t="s">
        <v>18</v>
      </c>
      <c r="I17" s="46">
        <v>20</v>
      </c>
      <c r="J17" s="46">
        <v>80</v>
      </c>
      <c r="K17" s="46">
        <v>0</v>
      </c>
      <c r="L17" s="46">
        <v>1</v>
      </c>
      <c r="M17" s="6">
        <f t="shared" si="1"/>
        <v>92.5</v>
      </c>
      <c r="N17" s="2">
        <f t="shared" si="4"/>
        <v>348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30</v>
      </c>
      <c r="C18" s="46">
        <v>61</v>
      </c>
      <c r="D18" s="46">
        <v>0</v>
      </c>
      <c r="E18" s="46">
        <v>1</v>
      </c>
      <c r="F18" s="6">
        <f t="shared" si="0"/>
        <v>78.5</v>
      </c>
      <c r="G18" s="2">
        <f t="shared" si="3"/>
        <v>353</v>
      </c>
      <c r="H18" s="19" t="s">
        <v>20</v>
      </c>
      <c r="I18" s="46">
        <v>25</v>
      </c>
      <c r="J18" s="46">
        <v>87</v>
      </c>
      <c r="K18" s="46">
        <v>0</v>
      </c>
      <c r="L18" s="46">
        <v>3</v>
      </c>
      <c r="M18" s="6">
        <f t="shared" si="1"/>
        <v>107</v>
      </c>
      <c r="N18" s="2">
        <f t="shared" si="4"/>
        <v>376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30</v>
      </c>
      <c r="C19" s="47">
        <v>65</v>
      </c>
      <c r="D19" s="47">
        <v>0</v>
      </c>
      <c r="E19" s="47">
        <v>0</v>
      </c>
      <c r="F19" s="7">
        <f t="shared" si="0"/>
        <v>80</v>
      </c>
      <c r="G19" s="3">
        <f t="shared" si="3"/>
        <v>342.5</v>
      </c>
      <c r="H19" s="20" t="s">
        <v>22</v>
      </c>
      <c r="I19" s="45">
        <v>30</v>
      </c>
      <c r="J19" s="45">
        <v>86</v>
      </c>
      <c r="K19" s="45">
        <v>0</v>
      </c>
      <c r="L19" s="45">
        <v>0</v>
      </c>
      <c r="M19" s="6">
        <f t="shared" si="1"/>
        <v>101</v>
      </c>
      <c r="N19" s="2">
        <f>M16+M17+M18+M19</f>
        <v>389.5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34</v>
      </c>
      <c r="C20" s="45">
        <v>70</v>
      </c>
      <c r="D20" s="45">
        <v>1</v>
      </c>
      <c r="E20" s="45">
        <v>4</v>
      </c>
      <c r="F20" s="8">
        <f t="shared" si="0"/>
        <v>99</v>
      </c>
      <c r="G20" s="35"/>
      <c r="H20" s="19" t="s">
        <v>24</v>
      </c>
      <c r="I20" s="46">
        <v>39</v>
      </c>
      <c r="J20" s="46">
        <v>70</v>
      </c>
      <c r="K20" s="46">
        <v>0</v>
      </c>
      <c r="L20" s="46">
        <v>0</v>
      </c>
      <c r="M20" s="8">
        <f t="shared" si="1"/>
        <v>89.5</v>
      </c>
      <c r="N20" s="2">
        <f>M17+M18+M19+M20</f>
        <v>390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30</v>
      </c>
      <c r="C21" s="46">
        <v>76</v>
      </c>
      <c r="D21" s="46">
        <v>0</v>
      </c>
      <c r="E21" s="46">
        <v>2</v>
      </c>
      <c r="F21" s="6">
        <f t="shared" si="0"/>
        <v>96</v>
      </c>
      <c r="G21" s="36"/>
      <c r="H21" s="20" t="s">
        <v>25</v>
      </c>
      <c r="I21" s="46">
        <v>35</v>
      </c>
      <c r="J21" s="46">
        <v>73</v>
      </c>
      <c r="K21" s="46">
        <v>0</v>
      </c>
      <c r="L21" s="46">
        <v>1</v>
      </c>
      <c r="M21" s="6">
        <f t="shared" si="1"/>
        <v>93</v>
      </c>
      <c r="N21" s="2">
        <f>M18+M19+M20+M21</f>
        <v>390.5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32</v>
      </c>
      <c r="C22" s="46">
        <v>60</v>
      </c>
      <c r="D22" s="46">
        <v>0</v>
      </c>
      <c r="E22" s="46">
        <v>1</v>
      </c>
      <c r="F22" s="6">
        <f t="shared" si="0"/>
        <v>78.5</v>
      </c>
      <c r="G22" s="2"/>
      <c r="H22" s="21" t="s">
        <v>26</v>
      </c>
      <c r="I22" s="47">
        <v>42</v>
      </c>
      <c r="J22" s="47">
        <v>98</v>
      </c>
      <c r="K22" s="47">
        <v>0</v>
      </c>
      <c r="L22" s="47">
        <v>1</v>
      </c>
      <c r="M22" s="6">
        <f t="shared" si="1"/>
        <v>121.5</v>
      </c>
      <c r="N22" s="3">
        <f>M19+M20+M21+M22</f>
        <v>405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717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405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352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69 - CR 44</v>
      </c>
      <c r="E5" s="200"/>
      <c r="F5" s="200"/>
      <c r="G5" s="200"/>
      <c r="H5" s="200"/>
      <c r="I5" s="196" t="s">
        <v>53</v>
      </c>
      <c r="J5" s="196"/>
      <c r="K5" s="196"/>
      <c r="L5" s="174">
        <f>'G-1'!L5:N5</f>
        <v>2350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153</v>
      </c>
      <c r="E6" s="189"/>
      <c r="F6" s="189"/>
      <c r="G6" s="189"/>
      <c r="H6" s="189"/>
      <c r="I6" s="196" t="s">
        <v>59</v>
      </c>
      <c r="J6" s="196"/>
      <c r="K6" s="196"/>
      <c r="L6" s="195">
        <v>3</v>
      </c>
      <c r="M6" s="195"/>
      <c r="N6" s="195"/>
      <c r="O6" s="54"/>
      <c r="P6" s="196" t="s">
        <v>58</v>
      </c>
      <c r="Q6" s="196"/>
      <c r="R6" s="196"/>
      <c r="S6" s="201">
        <f>'G-1'!S6:U6</f>
        <v>44411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74</v>
      </c>
      <c r="C10" s="61">
        <v>261</v>
      </c>
      <c r="D10" s="61">
        <v>11</v>
      </c>
      <c r="E10" s="61">
        <v>1</v>
      </c>
      <c r="F10" s="62">
        <f t="shared" ref="F10:F22" si="0">B10*0.5+C10*1+D10*2+E10*2.5</f>
        <v>322.5</v>
      </c>
      <c r="G10" s="63"/>
      <c r="H10" s="64" t="s">
        <v>4</v>
      </c>
      <c r="I10" s="46">
        <v>119</v>
      </c>
      <c r="J10" s="46">
        <v>280</v>
      </c>
      <c r="K10" s="46">
        <v>19</v>
      </c>
      <c r="L10" s="46">
        <v>9</v>
      </c>
      <c r="M10" s="62">
        <f t="shared" ref="M10:M22" si="1">I10*0.5+J10*1+K10*2+L10*2.5</f>
        <v>400</v>
      </c>
      <c r="N10" s="65">
        <f>F20+F21+F22+M10</f>
        <v>1577.5</v>
      </c>
      <c r="O10" s="64" t="s">
        <v>43</v>
      </c>
      <c r="P10" s="46">
        <v>119</v>
      </c>
      <c r="Q10" s="46">
        <v>275</v>
      </c>
      <c r="R10" s="46">
        <v>23</v>
      </c>
      <c r="S10" s="46">
        <v>6</v>
      </c>
      <c r="T10" s="62">
        <f t="shared" ref="T10:T21" si="2">P10*0.5+Q10*1+R10*2+S10*2.5</f>
        <v>395.5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65</v>
      </c>
      <c r="C11" s="61">
        <v>275</v>
      </c>
      <c r="D11" s="61">
        <v>14</v>
      </c>
      <c r="E11" s="61">
        <v>3</v>
      </c>
      <c r="F11" s="62">
        <f t="shared" si="0"/>
        <v>343</v>
      </c>
      <c r="G11" s="63"/>
      <c r="H11" s="64" t="s">
        <v>5</v>
      </c>
      <c r="I11" s="46">
        <v>102</v>
      </c>
      <c r="J11" s="46">
        <v>272</v>
      </c>
      <c r="K11" s="46">
        <v>21</v>
      </c>
      <c r="L11" s="46">
        <v>11</v>
      </c>
      <c r="M11" s="62">
        <f t="shared" si="1"/>
        <v>392.5</v>
      </c>
      <c r="N11" s="65">
        <f>F21+F22+M10+M11</f>
        <v>1581</v>
      </c>
      <c r="O11" s="64" t="s">
        <v>44</v>
      </c>
      <c r="P11" s="46">
        <v>113</v>
      </c>
      <c r="Q11" s="46">
        <v>286</v>
      </c>
      <c r="R11" s="46">
        <v>20</v>
      </c>
      <c r="S11" s="46">
        <v>10</v>
      </c>
      <c r="T11" s="62">
        <f t="shared" si="2"/>
        <v>407.5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79</v>
      </c>
      <c r="C12" s="61">
        <v>287</v>
      </c>
      <c r="D12" s="61">
        <v>21</v>
      </c>
      <c r="E12" s="61">
        <v>4</v>
      </c>
      <c r="F12" s="62">
        <f t="shared" si="0"/>
        <v>378.5</v>
      </c>
      <c r="G12" s="63"/>
      <c r="H12" s="64" t="s">
        <v>6</v>
      </c>
      <c r="I12" s="46">
        <v>98</v>
      </c>
      <c r="J12" s="46">
        <v>250</v>
      </c>
      <c r="K12" s="46">
        <v>18</v>
      </c>
      <c r="L12" s="46">
        <v>10</v>
      </c>
      <c r="M12" s="62">
        <f t="shared" si="1"/>
        <v>360</v>
      </c>
      <c r="N12" s="63">
        <f>F22+M10+M11+M12</f>
        <v>1545</v>
      </c>
      <c r="O12" s="64" t="s">
        <v>32</v>
      </c>
      <c r="P12" s="46">
        <v>100</v>
      </c>
      <c r="Q12" s="46">
        <v>254</v>
      </c>
      <c r="R12" s="46">
        <v>16</v>
      </c>
      <c r="S12" s="46">
        <v>3</v>
      </c>
      <c r="T12" s="62">
        <f t="shared" si="2"/>
        <v>343.5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91</v>
      </c>
      <c r="C13" s="61">
        <v>312</v>
      </c>
      <c r="D13" s="61">
        <v>22</v>
      </c>
      <c r="E13" s="61">
        <v>3</v>
      </c>
      <c r="F13" s="62">
        <f t="shared" si="0"/>
        <v>409</v>
      </c>
      <c r="G13" s="63">
        <f t="shared" ref="G13:G19" si="3">F10+F11+F12+F13</f>
        <v>1453</v>
      </c>
      <c r="H13" s="64" t="s">
        <v>7</v>
      </c>
      <c r="I13" s="46">
        <v>96</v>
      </c>
      <c r="J13" s="46">
        <v>256</v>
      </c>
      <c r="K13" s="46">
        <v>18</v>
      </c>
      <c r="L13" s="46">
        <v>11</v>
      </c>
      <c r="M13" s="62">
        <f t="shared" si="1"/>
        <v>367.5</v>
      </c>
      <c r="N13" s="63">
        <f t="shared" ref="N13:N18" si="4">M10+M11+M12+M13</f>
        <v>1520</v>
      </c>
      <c r="O13" s="64" t="s">
        <v>33</v>
      </c>
      <c r="P13" s="46">
        <v>107</v>
      </c>
      <c r="Q13" s="46">
        <v>267</v>
      </c>
      <c r="R13" s="46">
        <v>19</v>
      </c>
      <c r="S13" s="46">
        <v>4</v>
      </c>
      <c r="T13" s="62">
        <f t="shared" si="2"/>
        <v>368.5</v>
      </c>
      <c r="U13" s="63">
        <f t="shared" ref="U13:U21" si="5">T10+T11+T12+T13</f>
        <v>1515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49</v>
      </c>
      <c r="C14" s="61">
        <v>269</v>
      </c>
      <c r="D14" s="61">
        <v>22</v>
      </c>
      <c r="E14" s="61">
        <v>5</v>
      </c>
      <c r="F14" s="62">
        <f t="shared" si="0"/>
        <v>350</v>
      </c>
      <c r="G14" s="63">
        <f t="shared" si="3"/>
        <v>1480.5</v>
      </c>
      <c r="H14" s="64" t="s">
        <v>9</v>
      </c>
      <c r="I14" s="46">
        <v>83</v>
      </c>
      <c r="J14" s="46">
        <v>241</v>
      </c>
      <c r="K14" s="46">
        <v>17</v>
      </c>
      <c r="L14" s="46">
        <v>7</v>
      </c>
      <c r="M14" s="62">
        <f t="shared" si="1"/>
        <v>334</v>
      </c>
      <c r="N14" s="63">
        <f t="shared" si="4"/>
        <v>1454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1119.5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70</v>
      </c>
      <c r="C15" s="61">
        <v>280</v>
      </c>
      <c r="D15" s="61">
        <v>20</v>
      </c>
      <c r="E15" s="61">
        <v>7</v>
      </c>
      <c r="F15" s="62">
        <f t="shared" si="0"/>
        <v>372.5</v>
      </c>
      <c r="G15" s="63">
        <f t="shared" si="3"/>
        <v>1510</v>
      </c>
      <c r="H15" s="64" t="s">
        <v>12</v>
      </c>
      <c r="I15" s="46">
        <v>82</v>
      </c>
      <c r="J15" s="46">
        <v>230</v>
      </c>
      <c r="K15" s="46">
        <v>15</v>
      </c>
      <c r="L15" s="46">
        <v>5</v>
      </c>
      <c r="M15" s="62">
        <f t="shared" si="1"/>
        <v>313.5</v>
      </c>
      <c r="N15" s="63">
        <f t="shared" si="4"/>
        <v>1375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712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78</v>
      </c>
      <c r="C16" s="61">
        <v>297</v>
      </c>
      <c r="D16" s="61">
        <v>21</v>
      </c>
      <c r="E16" s="61">
        <v>4</v>
      </c>
      <c r="F16" s="62">
        <f t="shared" si="0"/>
        <v>388</v>
      </c>
      <c r="G16" s="63">
        <f t="shared" si="3"/>
        <v>1519.5</v>
      </c>
      <c r="H16" s="64" t="s">
        <v>15</v>
      </c>
      <c r="I16" s="46">
        <v>79</v>
      </c>
      <c r="J16" s="46">
        <v>189</v>
      </c>
      <c r="K16" s="46">
        <v>12</v>
      </c>
      <c r="L16" s="46">
        <v>7</v>
      </c>
      <c r="M16" s="62">
        <f t="shared" si="1"/>
        <v>270</v>
      </c>
      <c r="N16" s="63">
        <f t="shared" si="4"/>
        <v>1285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368.5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65</v>
      </c>
      <c r="C17" s="61">
        <v>285</v>
      </c>
      <c r="D17" s="61">
        <v>22</v>
      </c>
      <c r="E17" s="61">
        <v>5</v>
      </c>
      <c r="F17" s="62">
        <f t="shared" si="0"/>
        <v>374</v>
      </c>
      <c r="G17" s="63">
        <f t="shared" si="3"/>
        <v>1484.5</v>
      </c>
      <c r="H17" s="64" t="s">
        <v>18</v>
      </c>
      <c r="I17" s="46">
        <v>45</v>
      </c>
      <c r="J17" s="46">
        <v>183</v>
      </c>
      <c r="K17" s="46">
        <v>13</v>
      </c>
      <c r="L17" s="46">
        <v>6</v>
      </c>
      <c r="M17" s="62">
        <f t="shared" si="1"/>
        <v>246.5</v>
      </c>
      <c r="N17" s="63">
        <f t="shared" si="4"/>
        <v>1164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84</v>
      </c>
      <c r="C18" s="61">
        <v>262</v>
      </c>
      <c r="D18" s="61">
        <v>27</v>
      </c>
      <c r="E18" s="61">
        <v>7</v>
      </c>
      <c r="F18" s="62">
        <f t="shared" si="0"/>
        <v>375.5</v>
      </c>
      <c r="G18" s="63">
        <f t="shared" si="3"/>
        <v>1510</v>
      </c>
      <c r="H18" s="64" t="s">
        <v>20</v>
      </c>
      <c r="I18" s="46">
        <v>50</v>
      </c>
      <c r="J18" s="46">
        <v>194</v>
      </c>
      <c r="K18" s="46">
        <v>16</v>
      </c>
      <c r="L18" s="46">
        <v>4</v>
      </c>
      <c r="M18" s="62">
        <f t="shared" si="1"/>
        <v>261</v>
      </c>
      <c r="N18" s="63">
        <f t="shared" si="4"/>
        <v>1091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87</v>
      </c>
      <c r="C19" s="69">
        <v>255</v>
      </c>
      <c r="D19" s="69">
        <v>16</v>
      </c>
      <c r="E19" s="69">
        <v>2</v>
      </c>
      <c r="F19" s="70">
        <f t="shared" si="0"/>
        <v>335.5</v>
      </c>
      <c r="G19" s="71">
        <f t="shared" si="3"/>
        <v>1473</v>
      </c>
      <c r="H19" s="72" t="s">
        <v>22</v>
      </c>
      <c r="I19" s="45">
        <v>72</v>
      </c>
      <c r="J19" s="45">
        <v>187</v>
      </c>
      <c r="K19" s="45">
        <v>15</v>
      </c>
      <c r="L19" s="45">
        <v>4</v>
      </c>
      <c r="M19" s="62">
        <f t="shared" si="1"/>
        <v>263</v>
      </c>
      <c r="N19" s="63">
        <f>M16+M17+M18+M19</f>
        <v>1040.5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86</v>
      </c>
      <c r="C20" s="67">
        <v>294</v>
      </c>
      <c r="D20" s="67">
        <v>21</v>
      </c>
      <c r="E20" s="67">
        <v>4</v>
      </c>
      <c r="F20" s="73">
        <f t="shared" si="0"/>
        <v>389</v>
      </c>
      <c r="G20" s="74"/>
      <c r="H20" s="64" t="s">
        <v>24</v>
      </c>
      <c r="I20" s="46">
        <v>78</v>
      </c>
      <c r="J20" s="46">
        <v>215</v>
      </c>
      <c r="K20" s="46">
        <v>14</v>
      </c>
      <c r="L20" s="46">
        <v>3</v>
      </c>
      <c r="M20" s="73">
        <f t="shared" si="1"/>
        <v>289.5</v>
      </c>
      <c r="N20" s="63">
        <f>M17+M18+M19+M20</f>
        <v>1060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93</v>
      </c>
      <c r="C21" s="61">
        <v>281</v>
      </c>
      <c r="D21" s="61">
        <v>23</v>
      </c>
      <c r="E21" s="61">
        <v>9</v>
      </c>
      <c r="F21" s="62">
        <f t="shared" si="0"/>
        <v>396</v>
      </c>
      <c r="G21" s="75"/>
      <c r="H21" s="72" t="s">
        <v>25</v>
      </c>
      <c r="I21" s="46">
        <v>71</v>
      </c>
      <c r="J21" s="46">
        <v>202</v>
      </c>
      <c r="K21" s="46">
        <v>15</v>
      </c>
      <c r="L21" s="46">
        <v>5</v>
      </c>
      <c r="M21" s="62">
        <f t="shared" si="1"/>
        <v>280</v>
      </c>
      <c r="N21" s="63">
        <f>M18+M19+M20+M21</f>
        <v>1093.5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105</v>
      </c>
      <c r="C22" s="61">
        <v>289</v>
      </c>
      <c r="D22" s="61">
        <v>18</v>
      </c>
      <c r="E22" s="61">
        <v>6</v>
      </c>
      <c r="F22" s="62">
        <f t="shared" si="0"/>
        <v>392.5</v>
      </c>
      <c r="G22" s="63"/>
      <c r="H22" s="68" t="s">
        <v>26</v>
      </c>
      <c r="I22" s="47">
        <v>94</v>
      </c>
      <c r="J22" s="47">
        <v>345</v>
      </c>
      <c r="K22" s="47">
        <v>21</v>
      </c>
      <c r="L22" s="47">
        <v>4</v>
      </c>
      <c r="M22" s="62">
        <f t="shared" si="1"/>
        <v>444</v>
      </c>
      <c r="N22" s="71">
        <f>M19+M20+M21+M22</f>
        <v>1276.5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1519.5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1581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1515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82</v>
      </c>
      <c r="G24" s="88"/>
      <c r="H24" s="207"/>
      <c r="I24" s="208"/>
      <c r="J24" s="83" t="s">
        <v>73</v>
      </c>
      <c r="K24" s="86"/>
      <c r="L24" s="86"/>
      <c r="M24" s="87" t="s">
        <v>64</v>
      </c>
      <c r="N24" s="88"/>
      <c r="O24" s="207"/>
      <c r="P24" s="20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69 - CR 44</v>
      </c>
      <c r="E6" s="173"/>
      <c r="F6" s="173"/>
      <c r="G6" s="173"/>
      <c r="H6" s="173"/>
      <c r="I6" s="163" t="s">
        <v>53</v>
      </c>
      <c r="J6" s="163"/>
      <c r="K6" s="163"/>
      <c r="L6" s="174">
        <f>'G-1'!L5:N5</f>
        <v>2350</v>
      </c>
      <c r="M6" s="174"/>
      <c r="N6" s="174"/>
      <c r="O6" s="12"/>
      <c r="P6" s="163" t="s">
        <v>58</v>
      </c>
      <c r="Q6" s="163"/>
      <c r="R6" s="163"/>
      <c r="S6" s="214">
        <f>'G-1'!S6:U6</f>
        <v>44411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183</v>
      </c>
      <c r="C10" s="46">
        <f>'G-1'!C10+'G-2'!C10+'G-3'!C10</f>
        <v>470</v>
      </c>
      <c r="D10" s="46">
        <f>'G-1'!D10+'G-2'!D10+'G-3'!D10</f>
        <v>11</v>
      </c>
      <c r="E10" s="46">
        <f>'G-1'!E10+'G-2'!E10+'G-3'!E10</f>
        <v>3</v>
      </c>
      <c r="F10" s="6">
        <f t="shared" ref="F10:F22" si="0">B10*0.5+C10*1+D10*2+E10*2.5</f>
        <v>591</v>
      </c>
      <c r="G10" s="2"/>
      <c r="H10" s="19" t="s">
        <v>4</v>
      </c>
      <c r="I10" s="46">
        <f>'G-1'!I10+'G-2'!I10+'G-3'!I10</f>
        <v>177</v>
      </c>
      <c r="J10" s="46">
        <f>'G-1'!J10+'G-2'!J10+'G-3'!J10</f>
        <v>417</v>
      </c>
      <c r="K10" s="46">
        <f>'G-1'!K10+'G-2'!K10+'G-3'!K10</f>
        <v>19</v>
      </c>
      <c r="L10" s="46">
        <f>'G-1'!L10+'G-2'!L10+'G-3'!L10</f>
        <v>15</v>
      </c>
      <c r="M10" s="6">
        <f t="shared" ref="M10:M22" si="1">I10*0.5+J10*1+K10*2+L10*2.5</f>
        <v>581</v>
      </c>
      <c r="N10" s="9">
        <f>F20+F21+F22+M10</f>
        <v>2236.5</v>
      </c>
      <c r="O10" s="19" t="s">
        <v>43</v>
      </c>
      <c r="P10" s="46">
        <f>'G-1'!P10+'G-2'!P10+'G-3'!P10</f>
        <v>172</v>
      </c>
      <c r="Q10" s="46">
        <f>'G-1'!Q10+'G-2'!Q10+'G-3'!Q10</f>
        <v>398</v>
      </c>
      <c r="R10" s="46">
        <f>'G-1'!R10+'G-2'!R10+'G-3'!R10</f>
        <v>23</v>
      </c>
      <c r="S10" s="46">
        <f>'G-1'!S10+'G-2'!S10+'G-3'!S10</f>
        <v>7</v>
      </c>
      <c r="T10" s="6">
        <f t="shared" ref="T10:T21" si="2">P10*0.5+Q10*1+R10*2+S10*2.5</f>
        <v>547.5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189</v>
      </c>
      <c r="C11" s="46">
        <f>'G-1'!C11+'G-2'!C11+'G-3'!C11</f>
        <v>484</v>
      </c>
      <c r="D11" s="46">
        <f>'G-1'!D11+'G-2'!D11+'G-3'!D11</f>
        <v>14</v>
      </c>
      <c r="E11" s="46">
        <f>'G-1'!E11+'G-2'!E11+'G-3'!E11</f>
        <v>4</v>
      </c>
      <c r="F11" s="6">
        <f t="shared" si="0"/>
        <v>616.5</v>
      </c>
      <c r="G11" s="2"/>
      <c r="H11" s="19" t="s">
        <v>5</v>
      </c>
      <c r="I11" s="46">
        <f>'G-1'!I11+'G-2'!I11+'G-3'!I11</f>
        <v>163</v>
      </c>
      <c r="J11" s="46">
        <f>'G-1'!J11+'G-2'!J11+'G-3'!J11</f>
        <v>417</v>
      </c>
      <c r="K11" s="46">
        <f>'G-1'!K11+'G-2'!K11+'G-3'!K11</f>
        <v>21</v>
      </c>
      <c r="L11" s="46">
        <f>'G-1'!L11+'G-2'!L11+'G-3'!L11</f>
        <v>15</v>
      </c>
      <c r="M11" s="6">
        <f t="shared" si="1"/>
        <v>578</v>
      </c>
      <c r="N11" s="9">
        <f>F21+F22+M10+M11</f>
        <v>2270</v>
      </c>
      <c r="O11" s="19" t="s">
        <v>44</v>
      </c>
      <c r="P11" s="46">
        <f>'G-1'!P11+'G-2'!P11+'G-3'!P11</f>
        <v>170</v>
      </c>
      <c r="Q11" s="46">
        <f>'G-1'!Q11+'G-2'!Q11+'G-3'!Q11</f>
        <v>403</v>
      </c>
      <c r="R11" s="46">
        <f>'G-1'!R11+'G-2'!R11+'G-3'!R11</f>
        <v>20</v>
      </c>
      <c r="S11" s="46">
        <f>'G-1'!S11+'G-2'!S11+'G-3'!S11</f>
        <v>11</v>
      </c>
      <c r="T11" s="6">
        <f t="shared" si="2"/>
        <v>555.5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179</v>
      </c>
      <c r="C12" s="46">
        <f>'G-1'!C12+'G-2'!C12+'G-3'!C12</f>
        <v>456</v>
      </c>
      <c r="D12" s="46">
        <f>'G-1'!D12+'G-2'!D12+'G-3'!D12</f>
        <v>21</v>
      </c>
      <c r="E12" s="46">
        <f>'G-1'!E12+'G-2'!E12+'G-3'!E12</f>
        <v>4</v>
      </c>
      <c r="F12" s="6">
        <f t="shared" si="0"/>
        <v>597.5</v>
      </c>
      <c r="G12" s="2"/>
      <c r="H12" s="19" t="s">
        <v>6</v>
      </c>
      <c r="I12" s="46">
        <f>'G-1'!I12+'G-2'!I12+'G-3'!I12</f>
        <v>151</v>
      </c>
      <c r="J12" s="46">
        <f>'G-1'!J12+'G-2'!J12+'G-3'!J12</f>
        <v>403</v>
      </c>
      <c r="K12" s="46">
        <f>'G-1'!K12+'G-2'!K12+'G-3'!K12</f>
        <v>18</v>
      </c>
      <c r="L12" s="46">
        <f>'G-1'!L12+'G-2'!L12+'G-3'!L12</f>
        <v>11</v>
      </c>
      <c r="M12" s="6">
        <f t="shared" si="1"/>
        <v>542</v>
      </c>
      <c r="N12" s="2">
        <f>F22+M10+M11+M12</f>
        <v>2254</v>
      </c>
      <c r="O12" s="19" t="s">
        <v>32</v>
      </c>
      <c r="P12" s="46">
        <f>'G-1'!P12+'G-2'!P12+'G-3'!P12</f>
        <v>169</v>
      </c>
      <c r="Q12" s="46">
        <f>'G-1'!Q12+'G-2'!Q12+'G-3'!Q12</f>
        <v>393</v>
      </c>
      <c r="R12" s="46">
        <f>'G-1'!R12+'G-2'!R12+'G-3'!R12</f>
        <v>16</v>
      </c>
      <c r="S12" s="46">
        <f>'G-1'!S12+'G-2'!S12+'G-3'!S12</f>
        <v>4</v>
      </c>
      <c r="T12" s="6">
        <f t="shared" si="2"/>
        <v>519.5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161</v>
      </c>
      <c r="C13" s="46">
        <f>'G-1'!C13+'G-2'!C13+'G-3'!C13</f>
        <v>448</v>
      </c>
      <c r="D13" s="46">
        <f>'G-1'!D13+'G-2'!D13+'G-3'!D13</f>
        <v>22</v>
      </c>
      <c r="E13" s="46">
        <f>'G-1'!E13+'G-2'!E13+'G-3'!E13</f>
        <v>3</v>
      </c>
      <c r="F13" s="6">
        <f t="shared" si="0"/>
        <v>580</v>
      </c>
      <c r="G13" s="2">
        <f t="shared" ref="G13:G19" si="3">F10+F11+F12+F13</f>
        <v>2385</v>
      </c>
      <c r="H13" s="19" t="s">
        <v>7</v>
      </c>
      <c r="I13" s="46">
        <f>'G-1'!I13+'G-2'!I13+'G-3'!I13</f>
        <v>140</v>
      </c>
      <c r="J13" s="46">
        <f>'G-1'!J13+'G-2'!J13+'G-3'!J13</f>
        <v>401</v>
      </c>
      <c r="K13" s="46">
        <f>'G-1'!K13+'G-2'!K13+'G-3'!K13</f>
        <v>18</v>
      </c>
      <c r="L13" s="46">
        <f>'G-1'!L13+'G-2'!L13+'G-3'!L13</f>
        <v>14</v>
      </c>
      <c r="M13" s="6">
        <f t="shared" si="1"/>
        <v>542</v>
      </c>
      <c r="N13" s="2">
        <f t="shared" ref="N13:N18" si="4">M10+M11+M12+M13</f>
        <v>2243</v>
      </c>
      <c r="O13" s="19" t="s">
        <v>33</v>
      </c>
      <c r="P13" s="46">
        <f>'G-1'!P13+'G-2'!P13+'G-3'!P13</f>
        <v>171</v>
      </c>
      <c r="Q13" s="46">
        <f>'G-1'!Q13+'G-2'!Q13+'G-3'!Q13</f>
        <v>406</v>
      </c>
      <c r="R13" s="46">
        <f>'G-1'!R13+'G-2'!R13+'G-3'!R13</f>
        <v>19</v>
      </c>
      <c r="S13" s="46">
        <f>'G-1'!S13+'G-2'!S13+'G-3'!S13</f>
        <v>9</v>
      </c>
      <c r="T13" s="6">
        <f t="shared" si="2"/>
        <v>552</v>
      </c>
      <c r="U13" s="2">
        <f t="shared" ref="U13:U21" si="5">T10+T11+T12+T13</f>
        <v>2174.5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108</v>
      </c>
      <c r="C14" s="46">
        <f>'G-1'!C14+'G-2'!C14+'G-3'!C14</f>
        <v>398</v>
      </c>
      <c r="D14" s="46">
        <f>'G-1'!D14+'G-2'!D14+'G-3'!D14</f>
        <v>22</v>
      </c>
      <c r="E14" s="46">
        <f>'G-1'!E14+'G-2'!E14+'G-3'!E14</f>
        <v>7</v>
      </c>
      <c r="F14" s="6">
        <f t="shared" si="0"/>
        <v>513.5</v>
      </c>
      <c r="G14" s="2">
        <f t="shared" si="3"/>
        <v>2307.5</v>
      </c>
      <c r="H14" s="19" t="s">
        <v>9</v>
      </c>
      <c r="I14" s="46">
        <f>'G-1'!I14+'G-2'!I14+'G-3'!I14</f>
        <v>126</v>
      </c>
      <c r="J14" s="46">
        <f>'G-1'!J14+'G-2'!J14+'G-3'!J14</f>
        <v>376</v>
      </c>
      <c r="K14" s="46">
        <f>'G-1'!K14+'G-2'!K14+'G-3'!K14</f>
        <v>17</v>
      </c>
      <c r="L14" s="46">
        <f>'G-1'!L14+'G-2'!L14+'G-3'!L14</f>
        <v>9</v>
      </c>
      <c r="M14" s="6">
        <f t="shared" si="1"/>
        <v>495.5</v>
      </c>
      <c r="N14" s="2">
        <f t="shared" si="4"/>
        <v>2157.5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1627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128</v>
      </c>
      <c r="C15" s="46">
        <f>'G-1'!C15+'G-2'!C15+'G-3'!C15</f>
        <v>380</v>
      </c>
      <c r="D15" s="46">
        <f>'G-1'!D15+'G-2'!D15+'G-3'!D15</f>
        <v>20</v>
      </c>
      <c r="E15" s="46">
        <f>'G-1'!E15+'G-2'!E15+'G-3'!E15</f>
        <v>12</v>
      </c>
      <c r="F15" s="6">
        <f t="shared" si="0"/>
        <v>514</v>
      </c>
      <c r="G15" s="2">
        <f t="shared" si="3"/>
        <v>2205</v>
      </c>
      <c r="H15" s="19" t="s">
        <v>12</v>
      </c>
      <c r="I15" s="46">
        <f>'G-1'!I15+'G-2'!I15+'G-3'!I15</f>
        <v>122</v>
      </c>
      <c r="J15" s="46">
        <f>'G-1'!J15+'G-2'!J15+'G-3'!J15</f>
        <v>359</v>
      </c>
      <c r="K15" s="46">
        <f>'G-1'!K15+'G-2'!K15+'G-3'!K15</f>
        <v>15</v>
      </c>
      <c r="L15" s="46">
        <f>'G-1'!L15+'G-2'!L15+'G-3'!L15</f>
        <v>6</v>
      </c>
      <c r="M15" s="6">
        <f t="shared" si="1"/>
        <v>465</v>
      </c>
      <c r="N15" s="2">
        <f t="shared" si="4"/>
        <v>2044.5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1071.5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136</v>
      </c>
      <c r="C16" s="46">
        <f>'G-1'!C16+'G-2'!C16+'G-3'!C16</f>
        <v>416</v>
      </c>
      <c r="D16" s="46">
        <f>'G-1'!D16+'G-2'!D16+'G-3'!D16</f>
        <v>21</v>
      </c>
      <c r="E16" s="46">
        <f>'G-1'!E16+'G-2'!E16+'G-3'!E16</f>
        <v>6</v>
      </c>
      <c r="F16" s="6">
        <f t="shared" si="0"/>
        <v>541</v>
      </c>
      <c r="G16" s="2">
        <f t="shared" si="3"/>
        <v>2148.5</v>
      </c>
      <c r="H16" s="19" t="s">
        <v>15</v>
      </c>
      <c r="I16" s="46">
        <f>'G-1'!I16+'G-2'!I16+'G-3'!I16</f>
        <v>112</v>
      </c>
      <c r="J16" s="46">
        <f>'G-1'!J16+'G-2'!J16+'G-3'!J16</f>
        <v>306</v>
      </c>
      <c r="K16" s="46">
        <f>'G-1'!K16+'G-2'!K16+'G-3'!K16</f>
        <v>12</v>
      </c>
      <c r="L16" s="46">
        <f>'G-1'!L16+'G-2'!L16+'G-3'!L16</f>
        <v>9</v>
      </c>
      <c r="M16" s="6">
        <f t="shared" si="1"/>
        <v>408.5</v>
      </c>
      <c r="N16" s="2">
        <f t="shared" si="4"/>
        <v>1911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552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127</v>
      </c>
      <c r="C17" s="46">
        <f>'G-1'!C17+'G-2'!C17+'G-3'!C17</f>
        <v>391</v>
      </c>
      <c r="D17" s="46">
        <f>'G-1'!D17+'G-2'!D17+'G-3'!D17</f>
        <v>22</v>
      </c>
      <c r="E17" s="46">
        <f>'G-1'!E17+'G-2'!E17+'G-3'!E17</f>
        <v>10</v>
      </c>
      <c r="F17" s="6">
        <f t="shared" si="0"/>
        <v>523.5</v>
      </c>
      <c r="G17" s="2">
        <f t="shared" si="3"/>
        <v>2092</v>
      </c>
      <c r="H17" s="19" t="s">
        <v>18</v>
      </c>
      <c r="I17" s="46">
        <f>'G-1'!I17+'G-2'!I17+'G-3'!I17</f>
        <v>74</v>
      </c>
      <c r="J17" s="46">
        <f>'G-1'!J17+'G-2'!J17+'G-3'!J17</f>
        <v>281</v>
      </c>
      <c r="K17" s="46">
        <f>'G-1'!K17+'G-2'!K17+'G-3'!K17</f>
        <v>13</v>
      </c>
      <c r="L17" s="46">
        <f>'G-1'!L17+'G-2'!L17+'G-3'!L17</f>
        <v>7</v>
      </c>
      <c r="M17" s="6">
        <f t="shared" si="1"/>
        <v>361.5</v>
      </c>
      <c r="N17" s="2">
        <f t="shared" si="4"/>
        <v>1730.5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137</v>
      </c>
      <c r="C18" s="46">
        <f>'G-1'!C18+'G-2'!C18+'G-3'!C18</f>
        <v>373</v>
      </c>
      <c r="D18" s="46">
        <f>'G-1'!D18+'G-2'!D18+'G-3'!D18</f>
        <v>27</v>
      </c>
      <c r="E18" s="46">
        <f>'G-1'!E18+'G-2'!E18+'G-3'!E18</f>
        <v>10</v>
      </c>
      <c r="F18" s="6">
        <f t="shared" si="0"/>
        <v>520.5</v>
      </c>
      <c r="G18" s="2">
        <f t="shared" si="3"/>
        <v>2099</v>
      </c>
      <c r="H18" s="19" t="s">
        <v>20</v>
      </c>
      <c r="I18" s="46">
        <f>'G-1'!I18+'G-2'!I18+'G-3'!I18</f>
        <v>89</v>
      </c>
      <c r="J18" s="46">
        <f>'G-1'!J18+'G-2'!J18+'G-3'!J18</f>
        <v>307</v>
      </c>
      <c r="K18" s="46">
        <f>'G-1'!K18+'G-2'!K18+'G-3'!K18</f>
        <v>16</v>
      </c>
      <c r="L18" s="46">
        <f>'G-1'!L18+'G-2'!L18+'G-3'!L18</f>
        <v>8</v>
      </c>
      <c r="M18" s="6">
        <f t="shared" si="1"/>
        <v>403.5</v>
      </c>
      <c r="N18" s="2">
        <f t="shared" si="4"/>
        <v>1638.5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142</v>
      </c>
      <c r="C19" s="47">
        <f>'G-1'!C19+'G-2'!C19+'G-3'!C19</f>
        <v>363</v>
      </c>
      <c r="D19" s="47">
        <f>'G-1'!D19+'G-2'!D19+'G-3'!D19</f>
        <v>16</v>
      </c>
      <c r="E19" s="47">
        <f>'G-1'!E19+'G-2'!E19+'G-3'!E19</f>
        <v>2</v>
      </c>
      <c r="F19" s="7">
        <f t="shared" si="0"/>
        <v>471</v>
      </c>
      <c r="G19" s="3">
        <f t="shared" si="3"/>
        <v>2056</v>
      </c>
      <c r="H19" s="20" t="s">
        <v>22</v>
      </c>
      <c r="I19" s="46">
        <f>'G-1'!I19+'G-2'!I19+'G-3'!I19</f>
        <v>126</v>
      </c>
      <c r="J19" s="46">
        <f>'G-1'!J19+'G-2'!J19+'G-3'!J19</f>
        <v>308</v>
      </c>
      <c r="K19" s="46">
        <f>'G-1'!K19+'G-2'!K19+'G-3'!K19</f>
        <v>15</v>
      </c>
      <c r="L19" s="46">
        <f>'G-1'!L19+'G-2'!L19+'G-3'!L19</f>
        <v>4</v>
      </c>
      <c r="M19" s="6">
        <f t="shared" si="1"/>
        <v>411</v>
      </c>
      <c r="N19" s="2">
        <f>M16+M17+M18+M19</f>
        <v>1584.5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139</v>
      </c>
      <c r="C20" s="45">
        <f>'G-1'!C20+'G-2'!C20+'G-3'!C20</f>
        <v>411</v>
      </c>
      <c r="D20" s="45">
        <f>'G-1'!D20+'G-2'!D20+'G-3'!D20</f>
        <v>22</v>
      </c>
      <c r="E20" s="45">
        <f>'G-1'!E20+'G-2'!E20+'G-3'!E20</f>
        <v>8</v>
      </c>
      <c r="F20" s="8">
        <f t="shared" si="0"/>
        <v>544.5</v>
      </c>
      <c r="G20" s="35"/>
      <c r="H20" s="19" t="s">
        <v>24</v>
      </c>
      <c r="I20" s="46">
        <f>'G-1'!I20+'G-2'!I20+'G-3'!I20</f>
        <v>134</v>
      </c>
      <c r="J20" s="46">
        <f>'G-1'!J20+'G-2'!J20+'G-3'!J20</f>
        <v>318</v>
      </c>
      <c r="K20" s="46">
        <f>'G-1'!K20+'G-2'!K20+'G-3'!K20</f>
        <v>14</v>
      </c>
      <c r="L20" s="46">
        <f>'G-1'!L20+'G-2'!L20+'G-3'!L20</f>
        <v>3</v>
      </c>
      <c r="M20" s="8">
        <f t="shared" si="1"/>
        <v>420.5</v>
      </c>
      <c r="N20" s="2">
        <f>M17+M18+M19+M20</f>
        <v>1596.5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146</v>
      </c>
      <c r="C21" s="45">
        <f>'G-1'!C21+'G-2'!C21+'G-3'!C21</f>
        <v>409</v>
      </c>
      <c r="D21" s="45">
        <f>'G-1'!D21+'G-2'!D21+'G-3'!D21</f>
        <v>23</v>
      </c>
      <c r="E21" s="45">
        <f>'G-1'!E21+'G-2'!E21+'G-3'!E21</f>
        <v>12</v>
      </c>
      <c r="F21" s="6">
        <f t="shared" si="0"/>
        <v>558</v>
      </c>
      <c r="G21" s="36"/>
      <c r="H21" s="20" t="s">
        <v>25</v>
      </c>
      <c r="I21" s="46">
        <f>'G-1'!I21+'G-2'!I21+'G-3'!I21</f>
        <v>125</v>
      </c>
      <c r="J21" s="46">
        <f>'G-1'!J21+'G-2'!J21+'G-3'!J21</f>
        <v>312</v>
      </c>
      <c r="K21" s="46">
        <f>'G-1'!K21+'G-2'!K21+'G-3'!K21</f>
        <v>15</v>
      </c>
      <c r="L21" s="46">
        <f>'G-1'!L21+'G-2'!L21+'G-3'!L21</f>
        <v>6</v>
      </c>
      <c r="M21" s="6">
        <f t="shared" si="1"/>
        <v>419.5</v>
      </c>
      <c r="N21" s="2">
        <f>M18+M19+M20+M21</f>
        <v>1654.5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164</v>
      </c>
      <c r="C22" s="45">
        <f>'G-1'!C22+'G-2'!C22+'G-3'!C22</f>
        <v>415</v>
      </c>
      <c r="D22" s="45">
        <f>'G-1'!D22+'G-2'!D22+'G-3'!D22</f>
        <v>18</v>
      </c>
      <c r="E22" s="45">
        <f>'G-1'!E22+'G-2'!E22+'G-3'!E22</f>
        <v>8</v>
      </c>
      <c r="F22" s="6">
        <f t="shared" si="0"/>
        <v>553</v>
      </c>
      <c r="G22" s="2"/>
      <c r="H22" s="21" t="s">
        <v>26</v>
      </c>
      <c r="I22" s="46">
        <f>'G-1'!I22+'G-2'!I22+'G-3'!I22</f>
        <v>153</v>
      </c>
      <c r="J22" s="46">
        <f>'G-1'!J22+'G-2'!J22+'G-3'!J22</f>
        <v>477</v>
      </c>
      <c r="K22" s="46">
        <f>'G-1'!K22+'G-2'!K22+'G-3'!K22</f>
        <v>21</v>
      </c>
      <c r="L22" s="46">
        <f>'G-1'!L22+'G-2'!L22+'G-3'!L22</f>
        <v>5</v>
      </c>
      <c r="M22" s="6">
        <f t="shared" si="1"/>
        <v>608</v>
      </c>
      <c r="N22" s="3">
        <f>M19+M20+M21+M22</f>
        <v>1859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2385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2270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2174.5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64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69 - CR 44</v>
      </c>
      <c r="D5" s="235"/>
      <c r="E5" s="235"/>
      <c r="F5" s="111"/>
      <c r="G5" s="112"/>
      <c r="H5" s="103" t="s">
        <v>53</v>
      </c>
      <c r="I5" s="236">
        <f>'G-1'!L5</f>
        <v>2350</v>
      </c>
      <c r="J5" s="236"/>
    </row>
    <row r="6" spans="1:10" x14ac:dyDescent="0.2">
      <c r="A6" s="163" t="s">
        <v>113</v>
      </c>
      <c r="B6" s="163"/>
      <c r="C6" s="221" t="s">
        <v>150</v>
      </c>
      <c r="D6" s="221"/>
      <c r="E6" s="221"/>
      <c r="F6" s="111"/>
      <c r="G6" s="112"/>
      <c r="H6" s="103" t="s">
        <v>58</v>
      </c>
      <c r="I6" s="222">
        <f>'G-1'!S6</f>
        <v>44411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f>'G-1'!B18+'G-1'!B19</f>
        <v>48</v>
      </c>
      <c r="F11" s="126">
        <f>'G-1'!C18+'G-1'!C19</f>
        <v>93</v>
      </c>
      <c r="G11" s="126">
        <f>'G-1'!D18+'G-1'!D19</f>
        <v>0</v>
      </c>
      <c r="H11" s="126">
        <f>'G-1'!E18+'G-1'!E19</f>
        <v>2</v>
      </c>
      <c r="I11" s="126">
        <f t="shared" ref="I11:I45" si="0">E11*0.5+F11+G11*2+H11*2.5</f>
        <v>122</v>
      </c>
      <c r="J11" s="127">
        <f>IF(I11=0,"0,00",I11/SUM(I10:I12)*100)</f>
        <v>100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6"/>
      <c r="B13" s="219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f>'G-1'!I12+'G-1'!I13</f>
        <v>53</v>
      </c>
      <c r="F14" s="126">
        <f>'G-1'!J12+'G-1'!J13</f>
        <v>152</v>
      </c>
      <c r="G14" s="126">
        <f>'G-1'!K12+'G-1'!K13</f>
        <v>0</v>
      </c>
      <c r="H14" s="126">
        <f>'G-1'!L12+'G-1'!L13</f>
        <v>0</v>
      </c>
      <c r="I14" s="126">
        <f t="shared" si="0"/>
        <v>178.5</v>
      </c>
      <c r="J14" s="127">
        <f>IF(I14=0,"0,00",I14/SUM(I13:I15)*100)</f>
        <v>100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f>'G-1'!P12+'G-1'!P13</f>
        <v>74</v>
      </c>
      <c r="F17" s="126">
        <f>'G-1'!Q12+'G-1'!Q13</f>
        <v>136</v>
      </c>
      <c r="G17" s="126">
        <f>'G-1'!R12+'G-1'!R13</f>
        <v>0</v>
      </c>
      <c r="H17" s="126">
        <f>'G-1'!S12+'G-1'!S13</f>
        <v>1</v>
      </c>
      <c r="I17" s="126">
        <f t="shared" si="0"/>
        <v>175.5</v>
      </c>
      <c r="J17" s="127">
        <f>IF(I17=0,"0,00",I17/SUM(I16:I18)*100)</f>
        <v>100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59</v>
      </c>
      <c r="F20" s="126">
        <v>92</v>
      </c>
      <c r="G20" s="126">
        <v>0</v>
      </c>
      <c r="H20" s="126">
        <v>3</v>
      </c>
      <c r="I20" s="126">
        <f t="shared" si="0"/>
        <v>129</v>
      </c>
      <c r="J20" s="127">
        <f>IF(I20=0,"0,00",I20/SUM(I19:I21)*100)</f>
        <v>71.468144044321321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4</v>
      </c>
      <c r="F21" s="74">
        <v>47</v>
      </c>
      <c r="G21" s="74">
        <v>0</v>
      </c>
      <c r="H21" s="74">
        <v>1</v>
      </c>
      <c r="I21" s="130">
        <f t="shared" si="0"/>
        <v>51.5</v>
      </c>
      <c r="J21" s="131">
        <f>IF(I21=0,"0,00",I21/SUM(I19:I21)*100)</f>
        <v>28.531855955678669</v>
      </c>
    </row>
    <row r="22" spans="1:10" x14ac:dyDescent="0.2">
      <c r="A22" s="216"/>
      <c r="B22" s="219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69</v>
      </c>
      <c r="F23" s="126">
        <v>111</v>
      </c>
      <c r="G23" s="126">
        <v>0</v>
      </c>
      <c r="H23" s="126">
        <v>2</v>
      </c>
      <c r="I23" s="126">
        <f t="shared" si="0"/>
        <v>150.5</v>
      </c>
      <c r="J23" s="127">
        <f>IF(I23=0,"0,00",I23/SUM(I22:I24)*100)</f>
        <v>70.163170163170165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8</v>
      </c>
      <c r="F24" s="74">
        <v>60</v>
      </c>
      <c r="G24" s="74">
        <v>0</v>
      </c>
      <c r="H24" s="74">
        <v>0</v>
      </c>
      <c r="I24" s="130">
        <f t="shared" si="0"/>
        <v>64</v>
      </c>
      <c r="J24" s="131">
        <f>IF(I24=0,"0,00",I24/SUM(I22:I24)*100)</f>
        <v>29.836829836829835</v>
      </c>
    </row>
    <row r="25" spans="1:10" x14ac:dyDescent="0.2">
      <c r="A25" s="216"/>
      <c r="B25" s="219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49</v>
      </c>
      <c r="F26" s="126">
        <v>87</v>
      </c>
      <c r="G26" s="126">
        <v>0</v>
      </c>
      <c r="H26" s="126">
        <v>1</v>
      </c>
      <c r="I26" s="126">
        <f t="shared" si="0"/>
        <v>114</v>
      </c>
      <c r="J26" s="127">
        <f>IF(I26=0,"0,00",I26/SUM(I25:I27)*100)</f>
        <v>60.962566844919785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10</v>
      </c>
      <c r="F27" s="74">
        <v>58</v>
      </c>
      <c r="G27" s="74">
        <v>0</v>
      </c>
      <c r="H27" s="74">
        <v>4</v>
      </c>
      <c r="I27" s="130">
        <f t="shared" si="0"/>
        <v>73</v>
      </c>
      <c r="J27" s="131">
        <f>IF(I27=0,"0,00",I27/SUM(I25:I27)*100)</f>
        <v>39.037433155080215</v>
      </c>
    </row>
    <row r="28" spans="1:10" x14ac:dyDescent="0.2">
      <c r="A28" s="215" t="s">
        <v>132</v>
      </c>
      <c r="B28" s="218">
        <v>3</v>
      </c>
      <c r="C28" s="134"/>
      <c r="D28" s="123" t="s">
        <v>125</v>
      </c>
      <c r="E28" s="75">
        <v>12</v>
      </c>
      <c r="F28" s="75">
        <v>15</v>
      </c>
      <c r="G28" s="75">
        <v>0</v>
      </c>
      <c r="H28" s="75">
        <v>2</v>
      </c>
      <c r="I28" s="75">
        <f t="shared" si="0"/>
        <v>26</v>
      </c>
      <c r="J28" s="124">
        <f>IF(I28=0,"0,00",I28/SUM(I28:I30)*100)</f>
        <v>3.496973772696705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119</v>
      </c>
      <c r="F29" s="126">
        <v>538</v>
      </c>
      <c r="G29" s="126">
        <v>30</v>
      </c>
      <c r="H29" s="126">
        <v>10</v>
      </c>
      <c r="I29" s="126">
        <f t="shared" si="0"/>
        <v>682.5</v>
      </c>
      <c r="J29" s="127">
        <f>IF(I29=0,"0,00",I29/SUM(I28:I30)*100)</f>
        <v>91.795561533288506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14</v>
      </c>
      <c r="F30" s="74">
        <v>28</v>
      </c>
      <c r="G30" s="74">
        <v>0</v>
      </c>
      <c r="H30" s="74">
        <v>0</v>
      </c>
      <c r="I30" s="130">
        <f t="shared" si="0"/>
        <v>35</v>
      </c>
      <c r="J30" s="131">
        <f>IF(I30=0,"0,00",I30/SUM(I28:I30)*100)</f>
        <v>4.7074646940147948</v>
      </c>
    </row>
    <row r="31" spans="1:10" x14ac:dyDescent="0.2">
      <c r="A31" s="216"/>
      <c r="B31" s="219"/>
      <c r="C31" s="132"/>
      <c r="D31" s="123" t="s">
        <v>125</v>
      </c>
      <c r="E31" s="75">
        <v>17</v>
      </c>
      <c r="F31" s="75">
        <v>70</v>
      </c>
      <c r="G31" s="75">
        <v>0</v>
      </c>
      <c r="H31" s="75">
        <v>0</v>
      </c>
      <c r="I31" s="75">
        <f t="shared" si="0"/>
        <v>78.5</v>
      </c>
      <c r="J31" s="124">
        <f>IF(I31=0,"0,00",I31/SUM(I31:I33)*100)</f>
        <v>10.842541436464089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130</v>
      </c>
      <c r="F32" s="126">
        <v>444</v>
      </c>
      <c r="G32" s="126">
        <v>36</v>
      </c>
      <c r="H32" s="126">
        <v>9</v>
      </c>
      <c r="I32" s="126">
        <f t="shared" si="0"/>
        <v>603.5</v>
      </c>
      <c r="J32" s="127">
        <f>IF(I32=0,"0,00",I32/SUM(I31:I33)*100)</f>
        <v>83.356353591160229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18</v>
      </c>
      <c r="F33" s="74">
        <v>33</v>
      </c>
      <c r="G33" s="74">
        <v>0</v>
      </c>
      <c r="H33" s="74">
        <v>0</v>
      </c>
      <c r="I33" s="130">
        <f t="shared" si="0"/>
        <v>42</v>
      </c>
      <c r="J33" s="131">
        <f>IF(I33=0,"0,00",I33/SUM(I31:I33)*100)</f>
        <v>5.8011049723756907</v>
      </c>
    </row>
    <row r="34" spans="1:10" x14ac:dyDescent="0.2">
      <c r="A34" s="216"/>
      <c r="B34" s="219"/>
      <c r="C34" s="132"/>
      <c r="D34" s="123" t="s">
        <v>125</v>
      </c>
      <c r="E34" s="75">
        <v>23</v>
      </c>
      <c r="F34" s="75">
        <v>35</v>
      </c>
      <c r="G34" s="75">
        <v>0</v>
      </c>
      <c r="H34" s="75">
        <v>0</v>
      </c>
      <c r="I34" s="75">
        <f t="shared" si="0"/>
        <v>46.5</v>
      </c>
      <c r="J34" s="124">
        <f>IF(I34=0,"0,00",I34/SUM(I34:I36)*100)</f>
        <v>6.5308988764044953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173</v>
      </c>
      <c r="F35" s="126">
        <v>460</v>
      </c>
      <c r="G35" s="126">
        <v>35</v>
      </c>
      <c r="H35" s="126">
        <v>6</v>
      </c>
      <c r="I35" s="126">
        <f t="shared" si="0"/>
        <v>631.5</v>
      </c>
      <c r="J35" s="127">
        <f>IF(I35=0,"0,00",I35/SUM(I34:I36)*100)</f>
        <v>88.693820224719104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11</v>
      </c>
      <c r="F36" s="74">
        <v>26</v>
      </c>
      <c r="G36" s="74">
        <v>0</v>
      </c>
      <c r="H36" s="74">
        <v>1</v>
      </c>
      <c r="I36" s="130">
        <f t="shared" si="0"/>
        <v>34</v>
      </c>
      <c r="J36" s="131">
        <f>IF(I36=0,"0,00",I36/SUM(I34:I36)*100)</f>
        <v>4.7752808988764039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69 - CR 44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>
        <f>'G-1'!L5</f>
        <v>2350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44411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215</v>
      </c>
      <c r="AV12" s="97">
        <f t="shared" si="0"/>
        <v>209.5</v>
      </c>
      <c r="AW12" s="97">
        <f t="shared" si="0"/>
        <v>192</v>
      </c>
      <c r="AX12" s="97">
        <f t="shared" si="0"/>
        <v>210</v>
      </c>
      <c r="AY12" s="97">
        <f t="shared" si="0"/>
        <v>228.5</v>
      </c>
      <c r="AZ12" s="97">
        <f t="shared" si="0"/>
        <v>236</v>
      </c>
      <c r="BA12" s="97">
        <f t="shared" si="0"/>
        <v>240.5</v>
      </c>
      <c r="BB12" s="97"/>
      <c r="BC12" s="97"/>
      <c r="BD12" s="97"/>
      <c r="BE12" s="97">
        <f t="shared" ref="BE12:BQ12" si="1">P14</f>
        <v>300</v>
      </c>
      <c r="BF12" s="97">
        <f t="shared" si="1"/>
        <v>340.5</v>
      </c>
      <c r="BG12" s="97">
        <f t="shared" si="1"/>
        <v>366</v>
      </c>
      <c r="BH12" s="97">
        <f t="shared" si="1"/>
        <v>371</v>
      </c>
      <c r="BI12" s="97">
        <f t="shared" si="1"/>
        <v>358</v>
      </c>
      <c r="BJ12" s="97">
        <f t="shared" si="1"/>
        <v>325</v>
      </c>
      <c r="BK12" s="97">
        <f t="shared" si="1"/>
        <v>283</v>
      </c>
      <c r="BL12" s="97">
        <f t="shared" si="1"/>
        <v>218.5</v>
      </c>
      <c r="BM12" s="97">
        <f t="shared" si="1"/>
        <v>171.5</v>
      </c>
      <c r="BN12" s="97">
        <f t="shared" si="1"/>
        <v>154.5</v>
      </c>
      <c r="BO12" s="97">
        <f t="shared" si="1"/>
        <v>146.5</v>
      </c>
      <c r="BP12" s="97">
        <f t="shared" si="1"/>
        <v>170.5</v>
      </c>
      <c r="BQ12" s="97">
        <f t="shared" si="1"/>
        <v>177.5</v>
      </c>
      <c r="BR12" s="97"/>
      <c r="BS12" s="97"/>
      <c r="BT12" s="97"/>
      <c r="BU12" s="97">
        <f t="shared" ref="BU12:CC12" si="2">AG14</f>
        <v>307.5</v>
      </c>
      <c r="BV12" s="97">
        <f t="shared" si="2"/>
        <v>247.5</v>
      </c>
      <c r="BW12" s="97">
        <f t="shared" si="2"/>
        <v>175.5</v>
      </c>
      <c r="BX12" s="97">
        <f t="shared" si="2"/>
        <v>78.5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64.5</v>
      </c>
      <c r="C13" s="149">
        <f>'G-1'!F11</f>
        <v>68.5</v>
      </c>
      <c r="D13" s="149">
        <f>'G-1'!F12</f>
        <v>39</v>
      </c>
      <c r="E13" s="149">
        <f>'G-1'!F13</f>
        <v>43</v>
      </c>
      <c r="F13" s="149">
        <f>'G-1'!F14</f>
        <v>59</v>
      </c>
      <c r="G13" s="149">
        <f>'G-1'!F15</f>
        <v>51</v>
      </c>
      <c r="H13" s="149">
        <f>'G-1'!F16</f>
        <v>57</v>
      </c>
      <c r="I13" s="149">
        <f>'G-1'!F17</f>
        <v>61.5</v>
      </c>
      <c r="J13" s="149">
        <f>'G-1'!F18</f>
        <v>66.5</v>
      </c>
      <c r="K13" s="149">
        <f>'G-1'!F19</f>
        <v>55.5</v>
      </c>
      <c r="L13" s="150"/>
      <c r="M13" s="149">
        <f>'G-1'!F20</f>
        <v>56.5</v>
      </c>
      <c r="N13" s="149">
        <f>'G-1'!F21</f>
        <v>66</v>
      </c>
      <c r="O13" s="149">
        <f>'G-1'!F22</f>
        <v>82</v>
      </c>
      <c r="P13" s="149">
        <f>'G-1'!M10</f>
        <v>95.5</v>
      </c>
      <c r="Q13" s="149">
        <f>'G-1'!M11</f>
        <v>97</v>
      </c>
      <c r="R13" s="149">
        <f>'G-1'!M12</f>
        <v>91.5</v>
      </c>
      <c r="S13" s="149">
        <f>'G-1'!M13</f>
        <v>87</v>
      </c>
      <c r="T13" s="149">
        <f>'G-1'!M14</f>
        <v>82.5</v>
      </c>
      <c r="U13" s="149">
        <f>'G-1'!M15</f>
        <v>64</v>
      </c>
      <c r="V13" s="149">
        <f>'G-1'!M16</f>
        <v>49.5</v>
      </c>
      <c r="W13" s="149">
        <f>'G-1'!M17</f>
        <v>22.5</v>
      </c>
      <c r="X13" s="149">
        <f>'G-1'!M18</f>
        <v>35.5</v>
      </c>
      <c r="Y13" s="149">
        <f>'G-1'!M19</f>
        <v>47</v>
      </c>
      <c r="Z13" s="149">
        <f>'G-1'!M20</f>
        <v>41.5</v>
      </c>
      <c r="AA13" s="149">
        <f>'G-1'!M21</f>
        <v>46.5</v>
      </c>
      <c r="AB13" s="149">
        <f>'G-1'!M22</f>
        <v>42.5</v>
      </c>
      <c r="AC13" s="150"/>
      <c r="AD13" s="149">
        <f>'G-1'!T10</f>
        <v>60</v>
      </c>
      <c r="AE13" s="149">
        <f>'G-1'!T11</f>
        <v>72</v>
      </c>
      <c r="AF13" s="149">
        <f>'G-1'!T12</f>
        <v>97</v>
      </c>
      <c r="AG13" s="149">
        <f>'G-1'!T13</f>
        <v>78.5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215</v>
      </c>
      <c r="F14" s="149">
        <f t="shared" ref="F14:K14" si="3">C13+D13+E13+F13</f>
        <v>209.5</v>
      </c>
      <c r="G14" s="149">
        <f t="shared" si="3"/>
        <v>192</v>
      </c>
      <c r="H14" s="149">
        <f t="shared" si="3"/>
        <v>210</v>
      </c>
      <c r="I14" s="149">
        <f t="shared" si="3"/>
        <v>228.5</v>
      </c>
      <c r="J14" s="149">
        <f t="shared" si="3"/>
        <v>236</v>
      </c>
      <c r="K14" s="149">
        <f t="shared" si="3"/>
        <v>240.5</v>
      </c>
      <c r="L14" s="150"/>
      <c r="M14" s="149"/>
      <c r="N14" s="149"/>
      <c r="O14" s="149"/>
      <c r="P14" s="149">
        <f>M13+N13+O13+P13</f>
        <v>300</v>
      </c>
      <c r="Q14" s="149">
        <f t="shared" ref="Q14:AB14" si="4">N13+O13+P13+Q13</f>
        <v>340.5</v>
      </c>
      <c r="R14" s="149">
        <f t="shared" si="4"/>
        <v>366</v>
      </c>
      <c r="S14" s="149">
        <f t="shared" si="4"/>
        <v>371</v>
      </c>
      <c r="T14" s="149">
        <f t="shared" si="4"/>
        <v>358</v>
      </c>
      <c r="U14" s="149">
        <f t="shared" si="4"/>
        <v>325</v>
      </c>
      <c r="V14" s="149">
        <f t="shared" si="4"/>
        <v>283</v>
      </c>
      <c r="W14" s="149">
        <f t="shared" si="4"/>
        <v>218.5</v>
      </c>
      <c r="X14" s="149">
        <f t="shared" si="4"/>
        <v>171.5</v>
      </c>
      <c r="Y14" s="149">
        <f t="shared" si="4"/>
        <v>154.5</v>
      </c>
      <c r="Z14" s="149">
        <f t="shared" si="4"/>
        <v>146.5</v>
      </c>
      <c r="AA14" s="149">
        <f t="shared" si="4"/>
        <v>170.5</v>
      </c>
      <c r="AB14" s="149">
        <f t="shared" si="4"/>
        <v>177.5</v>
      </c>
      <c r="AC14" s="150"/>
      <c r="AD14" s="149"/>
      <c r="AE14" s="149"/>
      <c r="AF14" s="149"/>
      <c r="AG14" s="149">
        <f>AD13+AE13+AF13+AG13</f>
        <v>307.5</v>
      </c>
      <c r="AH14" s="149">
        <f t="shared" ref="AH14:AO14" si="5">AE13+AF13+AG13+AH13</f>
        <v>247.5</v>
      </c>
      <c r="AI14" s="149">
        <f t="shared" si="5"/>
        <v>175.5</v>
      </c>
      <c r="AJ14" s="149">
        <f t="shared" si="5"/>
        <v>78.5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1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1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1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204</v>
      </c>
      <c r="C17" s="149">
        <f>'G-2'!F11</f>
        <v>205</v>
      </c>
      <c r="D17" s="149">
        <f>'G-2'!F12</f>
        <v>180</v>
      </c>
      <c r="E17" s="149">
        <f>'G-2'!F13</f>
        <v>128</v>
      </c>
      <c r="F17" s="149">
        <f>'G-2'!F14</f>
        <v>104.5</v>
      </c>
      <c r="G17" s="149">
        <f>'G-2'!F15</f>
        <v>90.5</v>
      </c>
      <c r="H17" s="149">
        <f>'G-2'!F16</f>
        <v>96</v>
      </c>
      <c r="I17" s="149">
        <f>'G-2'!F17</f>
        <v>88</v>
      </c>
      <c r="J17" s="149">
        <f>'G-2'!F18</f>
        <v>78.5</v>
      </c>
      <c r="K17" s="149">
        <f>'G-2'!F19</f>
        <v>80</v>
      </c>
      <c r="L17" s="150"/>
      <c r="M17" s="149">
        <f>'G-2'!F20</f>
        <v>99</v>
      </c>
      <c r="N17" s="149">
        <f>'G-2'!F21</f>
        <v>96</v>
      </c>
      <c r="O17" s="149">
        <f>'G-2'!F22</f>
        <v>78.5</v>
      </c>
      <c r="P17" s="149">
        <f>'G-2'!M10</f>
        <v>85.5</v>
      </c>
      <c r="Q17" s="149">
        <f>'G-2'!M11</f>
        <v>88.5</v>
      </c>
      <c r="R17" s="149">
        <f>'G-2'!M12</f>
        <v>90.5</v>
      </c>
      <c r="S17" s="149">
        <f>'G-2'!M13</f>
        <v>87.5</v>
      </c>
      <c r="T17" s="149">
        <f>'G-2'!M14</f>
        <v>79</v>
      </c>
      <c r="U17" s="149">
        <f>'G-2'!M15</f>
        <v>87.5</v>
      </c>
      <c r="V17" s="149">
        <f>'G-2'!M16</f>
        <v>89</v>
      </c>
      <c r="W17" s="149">
        <f>'G-2'!M17</f>
        <v>92.5</v>
      </c>
      <c r="X17" s="149">
        <f>'G-2'!M18</f>
        <v>107</v>
      </c>
      <c r="Y17" s="149">
        <f>'G-2'!M19</f>
        <v>101</v>
      </c>
      <c r="Z17" s="149">
        <f>'G-2'!M20</f>
        <v>89.5</v>
      </c>
      <c r="AA17" s="149">
        <f>'G-2'!M21</f>
        <v>93</v>
      </c>
      <c r="AB17" s="149">
        <f>'G-2'!M22</f>
        <v>121.5</v>
      </c>
      <c r="AC17" s="150"/>
      <c r="AD17" s="149">
        <f>'G-2'!T10</f>
        <v>92</v>
      </c>
      <c r="AE17" s="149">
        <f>'G-2'!T11</f>
        <v>76</v>
      </c>
      <c r="AF17" s="149">
        <f>'G-2'!T12</f>
        <v>79</v>
      </c>
      <c r="AG17" s="149">
        <f>'G-2'!T13</f>
        <v>105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717</v>
      </c>
      <c r="AV17" s="101">
        <f t="shared" si="6"/>
        <v>617.5</v>
      </c>
      <c r="AW17" s="101">
        <f t="shared" si="6"/>
        <v>503</v>
      </c>
      <c r="AX17" s="101">
        <f t="shared" si="6"/>
        <v>419</v>
      </c>
      <c r="AY17" s="101">
        <f t="shared" si="6"/>
        <v>379</v>
      </c>
      <c r="AZ17" s="101">
        <f t="shared" si="6"/>
        <v>353</v>
      </c>
      <c r="BA17" s="101">
        <f t="shared" si="6"/>
        <v>342.5</v>
      </c>
      <c r="BB17" s="101"/>
      <c r="BC17" s="101"/>
      <c r="BD17" s="101"/>
      <c r="BE17" s="101">
        <f t="shared" ref="BE17:BQ17" si="7">P18</f>
        <v>359</v>
      </c>
      <c r="BF17" s="101">
        <f t="shared" si="7"/>
        <v>348.5</v>
      </c>
      <c r="BG17" s="101">
        <f t="shared" si="7"/>
        <v>343</v>
      </c>
      <c r="BH17" s="101">
        <f t="shared" si="7"/>
        <v>352</v>
      </c>
      <c r="BI17" s="101">
        <f t="shared" si="7"/>
        <v>345.5</v>
      </c>
      <c r="BJ17" s="101">
        <f t="shared" si="7"/>
        <v>344.5</v>
      </c>
      <c r="BK17" s="101">
        <f t="shared" si="7"/>
        <v>343</v>
      </c>
      <c r="BL17" s="101">
        <f t="shared" si="7"/>
        <v>348</v>
      </c>
      <c r="BM17" s="101">
        <f t="shared" si="7"/>
        <v>376</v>
      </c>
      <c r="BN17" s="101">
        <f t="shared" si="7"/>
        <v>389.5</v>
      </c>
      <c r="BO17" s="101">
        <f t="shared" si="7"/>
        <v>390</v>
      </c>
      <c r="BP17" s="101">
        <f t="shared" si="7"/>
        <v>390.5</v>
      </c>
      <c r="BQ17" s="101">
        <f t="shared" si="7"/>
        <v>405</v>
      </c>
      <c r="BR17" s="101"/>
      <c r="BS17" s="101"/>
      <c r="BT17" s="101"/>
      <c r="BU17" s="101">
        <f t="shared" ref="BU17:CC17" si="8">AG18</f>
        <v>352</v>
      </c>
      <c r="BV17" s="101">
        <f t="shared" si="8"/>
        <v>260</v>
      </c>
      <c r="BW17" s="101">
        <f t="shared" si="8"/>
        <v>184</v>
      </c>
      <c r="BX17" s="101">
        <f t="shared" si="8"/>
        <v>105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717</v>
      </c>
      <c r="F18" s="149">
        <f t="shared" ref="F18:K18" si="9">C17+D17+E17+F17</f>
        <v>617.5</v>
      </c>
      <c r="G18" s="149">
        <f t="shared" si="9"/>
        <v>503</v>
      </c>
      <c r="H18" s="149">
        <f t="shared" si="9"/>
        <v>419</v>
      </c>
      <c r="I18" s="149">
        <f t="shared" si="9"/>
        <v>379</v>
      </c>
      <c r="J18" s="149">
        <f t="shared" si="9"/>
        <v>353</v>
      </c>
      <c r="K18" s="149">
        <f t="shared" si="9"/>
        <v>342.5</v>
      </c>
      <c r="L18" s="150"/>
      <c r="M18" s="149"/>
      <c r="N18" s="149"/>
      <c r="O18" s="149"/>
      <c r="P18" s="149">
        <f>M17+N17+O17+P17</f>
        <v>359</v>
      </c>
      <c r="Q18" s="149">
        <f t="shared" ref="Q18:AB18" si="10">N17+O17+P17+Q17</f>
        <v>348.5</v>
      </c>
      <c r="R18" s="149">
        <f t="shared" si="10"/>
        <v>343</v>
      </c>
      <c r="S18" s="149">
        <f t="shared" si="10"/>
        <v>352</v>
      </c>
      <c r="T18" s="149">
        <f t="shared" si="10"/>
        <v>345.5</v>
      </c>
      <c r="U18" s="149">
        <f t="shared" si="10"/>
        <v>344.5</v>
      </c>
      <c r="V18" s="149">
        <f t="shared" si="10"/>
        <v>343</v>
      </c>
      <c r="W18" s="149">
        <f t="shared" si="10"/>
        <v>348</v>
      </c>
      <c r="X18" s="149">
        <f t="shared" si="10"/>
        <v>376</v>
      </c>
      <c r="Y18" s="149">
        <f t="shared" si="10"/>
        <v>389.5</v>
      </c>
      <c r="Z18" s="149">
        <f t="shared" si="10"/>
        <v>390</v>
      </c>
      <c r="AA18" s="149">
        <f t="shared" si="10"/>
        <v>390.5</v>
      </c>
      <c r="AB18" s="149">
        <f t="shared" si="10"/>
        <v>405</v>
      </c>
      <c r="AC18" s="150"/>
      <c r="AD18" s="149"/>
      <c r="AE18" s="149"/>
      <c r="AF18" s="149"/>
      <c r="AG18" s="149">
        <f>AD17+AE17+AF17+AG17</f>
        <v>352</v>
      </c>
      <c r="AH18" s="149">
        <f t="shared" ref="AH18:AO18" si="11">AE17+AF17+AG17+AH17</f>
        <v>260</v>
      </c>
      <c r="AI18" s="149">
        <f t="shared" si="11"/>
        <v>184</v>
      </c>
      <c r="AJ18" s="149">
        <f t="shared" si="11"/>
        <v>105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0.71468144044321325</v>
      </c>
      <c r="H19" s="152"/>
      <c r="I19" s="152" t="s">
        <v>109</v>
      </c>
      <c r="J19" s="153">
        <f>DIRECCIONALIDAD!J21/100</f>
        <v>0.2853185595567867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0.70163170163170163</v>
      </c>
      <c r="V19" s="152"/>
      <c r="W19" s="152"/>
      <c r="X19" s="152"/>
      <c r="Y19" s="152" t="s">
        <v>109</v>
      </c>
      <c r="Z19" s="153">
        <f>DIRECCIONALIDAD!J24/100</f>
        <v>0.29836829836829837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0.60962566844919786</v>
      </c>
      <c r="AL19" s="152"/>
      <c r="AM19" s="152"/>
      <c r="AN19" s="152" t="s">
        <v>109</v>
      </c>
      <c r="AO19" s="155">
        <f>DIRECCIONALIDAD!J27/100</f>
        <v>0.39037433155080214</v>
      </c>
      <c r="AP19" s="92"/>
      <c r="AQ19" s="92"/>
      <c r="AR19" s="92"/>
      <c r="AS19" s="92"/>
      <c r="AT19" s="92"/>
      <c r="AU19" s="92">
        <f t="shared" ref="AU19:BA19" si="15">E22</f>
        <v>1453</v>
      </c>
      <c r="AV19" s="92">
        <f t="shared" si="15"/>
        <v>1480.5</v>
      </c>
      <c r="AW19" s="92">
        <f t="shared" si="15"/>
        <v>1510</v>
      </c>
      <c r="AX19" s="92">
        <f t="shared" si="15"/>
        <v>1519.5</v>
      </c>
      <c r="AY19" s="92">
        <f t="shared" si="15"/>
        <v>1484.5</v>
      </c>
      <c r="AZ19" s="92">
        <f t="shared" si="15"/>
        <v>1510</v>
      </c>
      <c r="BA19" s="92">
        <f t="shared" si="15"/>
        <v>1473</v>
      </c>
      <c r="BB19" s="92"/>
      <c r="BC19" s="92"/>
      <c r="BD19" s="92"/>
      <c r="BE19" s="92">
        <f t="shared" ref="BE19:BQ19" si="16">P22</f>
        <v>1577.5</v>
      </c>
      <c r="BF19" s="92">
        <f t="shared" si="16"/>
        <v>1581</v>
      </c>
      <c r="BG19" s="92">
        <f t="shared" si="16"/>
        <v>1545</v>
      </c>
      <c r="BH19" s="92">
        <f t="shared" si="16"/>
        <v>1520</v>
      </c>
      <c r="BI19" s="92">
        <f t="shared" si="16"/>
        <v>1454</v>
      </c>
      <c r="BJ19" s="92">
        <f t="shared" si="16"/>
        <v>1375</v>
      </c>
      <c r="BK19" s="92">
        <f t="shared" si="16"/>
        <v>1285</v>
      </c>
      <c r="BL19" s="92">
        <f t="shared" si="16"/>
        <v>1164</v>
      </c>
      <c r="BM19" s="92">
        <f t="shared" si="16"/>
        <v>1091</v>
      </c>
      <c r="BN19" s="92">
        <f t="shared" si="16"/>
        <v>1040.5</v>
      </c>
      <c r="BO19" s="92">
        <f t="shared" si="16"/>
        <v>1060</v>
      </c>
      <c r="BP19" s="92">
        <f t="shared" si="16"/>
        <v>1093.5</v>
      </c>
      <c r="BQ19" s="92">
        <f t="shared" si="16"/>
        <v>1276.5</v>
      </c>
      <c r="BR19" s="92"/>
      <c r="BS19" s="92"/>
      <c r="BT19" s="92"/>
      <c r="BU19" s="92">
        <f t="shared" ref="BU19:CC19" si="17">AG22</f>
        <v>1515</v>
      </c>
      <c r="BV19" s="92">
        <f t="shared" si="17"/>
        <v>1119.5</v>
      </c>
      <c r="BW19" s="92">
        <f t="shared" si="17"/>
        <v>712</v>
      </c>
      <c r="BX19" s="92">
        <f t="shared" si="17"/>
        <v>368.5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2385</v>
      </c>
      <c r="AV20" s="92">
        <f t="shared" si="18"/>
        <v>2307.5</v>
      </c>
      <c r="AW20" s="92">
        <f t="shared" si="18"/>
        <v>2205</v>
      </c>
      <c r="AX20" s="92">
        <f t="shared" si="18"/>
        <v>2148.5</v>
      </c>
      <c r="AY20" s="92">
        <f t="shared" si="18"/>
        <v>2092</v>
      </c>
      <c r="AZ20" s="92">
        <f t="shared" si="18"/>
        <v>2099</v>
      </c>
      <c r="BA20" s="92">
        <f t="shared" si="18"/>
        <v>2056</v>
      </c>
      <c r="BB20" s="92"/>
      <c r="BC20" s="92"/>
      <c r="BD20" s="92"/>
      <c r="BE20" s="92">
        <f t="shared" ref="BE20:BQ20" si="19">P30</f>
        <v>2236.5</v>
      </c>
      <c r="BF20" s="92">
        <f t="shared" si="19"/>
        <v>2270</v>
      </c>
      <c r="BG20" s="92">
        <f t="shared" si="19"/>
        <v>2254</v>
      </c>
      <c r="BH20" s="92">
        <f t="shared" si="19"/>
        <v>2243</v>
      </c>
      <c r="BI20" s="92">
        <f t="shared" si="19"/>
        <v>2157.5</v>
      </c>
      <c r="BJ20" s="92">
        <f t="shared" si="19"/>
        <v>2044.5</v>
      </c>
      <c r="BK20" s="92">
        <f t="shared" si="19"/>
        <v>1911</v>
      </c>
      <c r="BL20" s="92">
        <f t="shared" si="19"/>
        <v>1730.5</v>
      </c>
      <c r="BM20" s="92">
        <f t="shared" si="19"/>
        <v>1638.5</v>
      </c>
      <c r="BN20" s="92">
        <f t="shared" si="19"/>
        <v>1584.5</v>
      </c>
      <c r="BO20" s="92">
        <f t="shared" si="19"/>
        <v>1596.5</v>
      </c>
      <c r="BP20" s="92">
        <f t="shared" si="19"/>
        <v>1654.5</v>
      </c>
      <c r="BQ20" s="92">
        <f t="shared" si="19"/>
        <v>1859</v>
      </c>
      <c r="BR20" s="92"/>
      <c r="BS20" s="92"/>
      <c r="BT20" s="92"/>
      <c r="BU20" s="92">
        <f t="shared" ref="BU20:CC20" si="20">AG30</f>
        <v>2174.5</v>
      </c>
      <c r="BV20" s="92">
        <f t="shared" si="20"/>
        <v>1627</v>
      </c>
      <c r="BW20" s="92">
        <f t="shared" si="20"/>
        <v>1071.5</v>
      </c>
      <c r="BX20" s="92">
        <f t="shared" si="20"/>
        <v>552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322.5</v>
      </c>
      <c r="C21" s="149">
        <f>'G-3'!F11</f>
        <v>343</v>
      </c>
      <c r="D21" s="149">
        <f>'G-3'!F12</f>
        <v>378.5</v>
      </c>
      <c r="E21" s="149">
        <f>'G-3'!F13</f>
        <v>409</v>
      </c>
      <c r="F21" s="149">
        <f>'G-3'!F14</f>
        <v>350</v>
      </c>
      <c r="G21" s="149">
        <f>'G-3'!F15</f>
        <v>372.5</v>
      </c>
      <c r="H21" s="149">
        <f>'G-3'!F16</f>
        <v>388</v>
      </c>
      <c r="I21" s="149">
        <f>'G-3'!F17</f>
        <v>374</v>
      </c>
      <c r="J21" s="149">
        <f>'G-3'!F18</f>
        <v>375.5</v>
      </c>
      <c r="K21" s="149">
        <f>'G-3'!F19</f>
        <v>335.5</v>
      </c>
      <c r="L21" s="150"/>
      <c r="M21" s="149">
        <f>'G-3'!F20</f>
        <v>389</v>
      </c>
      <c r="N21" s="149">
        <f>'G-3'!F21</f>
        <v>396</v>
      </c>
      <c r="O21" s="149">
        <f>'G-3'!F22</f>
        <v>392.5</v>
      </c>
      <c r="P21" s="149">
        <f>'G-3'!M10</f>
        <v>400</v>
      </c>
      <c r="Q21" s="149">
        <f>'G-3'!M11</f>
        <v>392.5</v>
      </c>
      <c r="R21" s="149">
        <f>'G-3'!M12</f>
        <v>360</v>
      </c>
      <c r="S21" s="149">
        <f>'G-3'!M13</f>
        <v>367.5</v>
      </c>
      <c r="T21" s="149">
        <f>'G-3'!M14</f>
        <v>334</v>
      </c>
      <c r="U21" s="149">
        <f>'G-3'!M15</f>
        <v>313.5</v>
      </c>
      <c r="V21" s="149">
        <f>'G-3'!M16</f>
        <v>270</v>
      </c>
      <c r="W21" s="149">
        <f>'G-3'!M17</f>
        <v>246.5</v>
      </c>
      <c r="X21" s="149">
        <f>'G-3'!M18</f>
        <v>261</v>
      </c>
      <c r="Y21" s="149">
        <f>'G-3'!M19</f>
        <v>263</v>
      </c>
      <c r="Z21" s="149">
        <f>'G-3'!M20</f>
        <v>289.5</v>
      </c>
      <c r="AA21" s="149">
        <f>'G-3'!M21</f>
        <v>280</v>
      </c>
      <c r="AB21" s="149">
        <f>'G-3'!M22</f>
        <v>444</v>
      </c>
      <c r="AC21" s="150"/>
      <c r="AD21" s="149">
        <f>'G-3'!T10</f>
        <v>395.5</v>
      </c>
      <c r="AE21" s="149">
        <f>'G-3'!T11</f>
        <v>407.5</v>
      </c>
      <c r="AF21" s="149">
        <f>'G-3'!T12</f>
        <v>343.5</v>
      </c>
      <c r="AG21" s="149">
        <f>'G-3'!T13</f>
        <v>368.5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1453</v>
      </c>
      <c r="F22" s="149">
        <f t="shared" ref="F22:K22" si="21">C21+D21+E21+F21</f>
        <v>1480.5</v>
      </c>
      <c r="G22" s="149">
        <f t="shared" si="21"/>
        <v>1510</v>
      </c>
      <c r="H22" s="149">
        <f t="shared" si="21"/>
        <v>1519.5</v>
      </c>
      <c r="I22" s="149">
        <f t="shared" si="21"/>
        <v>1484.5</v>
      </c>
      <c r="J22" s="149">
        <f t="shared" si="21"/>
        <v>1510</v>
      </c>
      <c r="K22" s="149">
        <f t="shared" si="21"/>
        <v>1473</v>
      </c>
      <c r="L22" s="150"/>
      <c r="M22" s="149"/>
      <c r="N22" s="149"/>
      <c r="O22" s="149"/>
      <c r="P22" s="149">
        <f>M21+N21+O21+P21</f>
        <v>1577.5</v>
      </c>
      <c r="Q22" s="149">
        <f t="shared" ref="Q22:AB22" si="22">N21+O21+P21+Q21</f>
        <v>1581</v>
      </c>
      <c r="R22" s="149">
        <f t="shared" si="22"/>
        <v>1545</v>
      </c>
      <c r="S22" s="149">
        <f t="shared" si="22"/>
        <v>1520</v>
      </c>
      <c r="T22" s="149">
        <f t="shared" si="22"/>
        <v>1454</v>
      </c>
      <c r="U22" s="149">
        <f t="shared" si="22"/>
        <v>1375</v>
      </c>
      <c r="V22" s="149">
        <f t="shared" si="22"/>
        <v>1285</v>
      </c>
      <c r="W22" s="149">
        <f t="shared" si="22"/>
        <v>1164</v>
      </c>
      <c r="X22" s="149">
        <f t="shared" si="22"/>
        <v>1091</v>
      </c>
      <c r="Y22" s="149">
        <f t="shared" si="22"/>
        <v>1040.5</v>
      </c>
      <c r="Z22" s="149">
        <f t="shared" si="22"/>
        <v>1060</v>
      </c>
      <c r="AA22" s="149">
        <f t="shared" si="22"/>
        <v>1093.5</v>
      </c>
      <c r="AB22" s="149">
        <f t="shared" si="22"/>
        <v>1276.5</v>
      </c>
      <c r="AC22" s="150"/>
      <c r="AD22" s="149"/>
      <c r="AE22" s="149"/>
      <c r="AF22" s="149"/>
      <c r="AG22" s="149">
        <f>AD21+AE21+AF21+AG21</f>
        <v>1515</v>
      </c>
      <c r="AH22" s="149">
        <f t="shared" ref="AH22:AO22" si="23">AE21+AF21+AG21+AH21</f>
        <v>1119.5</v>
      </c>
      <c r="AI22" s="149">
        <f t="shared" si="23"/>
        <v>712</v>
      </c>
      <c r="AJ22" s="149">
        <f t="shared" si="23"/>
        <v>368.5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3.496973772696705E-2</v>
      </c>
      <c r="E23" s="152"/>
      <c r="F23" s="152" t="s">
        <v>108</v>
      </c>
      <c r="G23" s="153">
        <f>DIRECCIONALIDAD!J29/100</f>
        <v>0.91795561533288506</v>
      </c>
      <c r="H23" s="152"/>
      <c r="I23" s="152" t="s">
        <v>109</v>
      </c>
      <c r="J23" s="153">
        <f>DIRECCIONALIDAD!J30/100</f>
        <v>4.707464694014795E-2</v>
      </c>
      <c r="K23" s="154"/>
      <c r="L23" s="148"/>
      <c r="M23" s="151"/>
      <c r="N23" s="152"/>
      <c r="O23" s="152" t="s">
        <v>107</v>
      </c>
      <c r="P23" s="153">
        <f>DIRECCIONALIDAD!J31/100</f>
        <v>0.10842541436464088</v>
      </c>
      <c r="Q23" s="152"/>
      <c r="R23" s="152"/>
      <c r="S23" s="152"/>
      <c r="T23" s="152" t="s">
        <v>108</v>
      </c>
      <c r="U23" s="153">
        <f>DIRECCIONALIDAD!J32/100</f>
        <v>0.83356353591160226</v>
      </c>
      <c r="V23" s="152"/>
      <c r="W23" s="152"/>
      <c r="X23" s="152"/>
      <c r="Y23" s="152" t="s">
        <v>109</v>
      </c>
      <c r="Z23" s="153">
        <f>DIRECCIONALIDAD!J33/100</f>
        <v>5.8011049723756904E-2</v>
      </c>
      <c r="AA23" s="152"/>
      <c r="AB23" s="152"/>
      <c r="AC23" s="148"/>
      <c r="AD23" s="151"/>
      <c r="AE23" s="152" t="s">
        <v>107</v>
      </c>
      <c r="AF23" s="153">
        <f>DIRECCIONALIDAD!J34/100</f>
        <v>6.5308988764044951E-2</v>
      </c>
      <c r="AG23" s="152"/>
      <c r="AH23" s="152"/>
      <c r="AI23" s="152"/>
      <c r="AJ23" s="152" t="s">
        <v>108</v>
      </c>
      <c r="AK23" s="153">
        <f>DIRECCIONALIDAD!J35/100</f>
        <v>0.886938202247191</v>
      </c>
      <c r="AL23" s="152"/>
      <c r="AM23" s="152"/>
      <c r="AN23" s="152" t="s">
        <v>109</v>
      </c>
      <c r="AO23" s="153">
        <f>DIRECCIONALIDAD!J36/100</f>
        <v>4.7752808988764037E-2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591</v>
      </c>
      <c r="C29" s="149">
        <f t="shared" ref="C29:K29" si="24">C13+C17+C21+C25</f>
        <v>616.5</v>
      </c>
      <c r="D29" s="149">
        <f t="shared" si="24"/>
        <v>597.5</v>
      </c>
      <c r="E29" s="149">
        <f t="shared" si="24"/>
        <v>580</v>
      </c>
      <c r="F29" s="149">
        <f t="shared" si="24"/>
        <v>513.5</v>
      </c>
      <c r="G29" s="149">
        <f t="shared" si="24"/>
        <v>514</v>
      </c>
      <c r="H29" s="149">
        <f t="shared" si="24"/>
        <v>541</v>
      </c>
      <c r="I29" s="149">
        <f t="shared" si="24"/>
        <v>523.5</v>
      </c>
      <c r="J29" s="149">
        <f t="shared" si="24"/>
        <v>520.5</v>
      </c>
      <c r="K29" s="149">
        <f t="shared" si="24"/>
        <v>471</v>
      </c>
      <c r="L29" s="150"/>
      <c r="M29" s="149">
        <f>M13+M17+M21+M25</f>
        <v>544.5</v>
      </c>
      <c r="N29" s="149">
        <f t="shared" ref="N29:AB29" si="25">N13+N17+N21+N25</f>
        <v>558</v>
      </c>
      <c r="O29" s="149">
        <f t="shared" si="25"/>
        <v>553</v>
      </c>
      <c r="P29" s="149">
        <f t="shared" si="25"/>
        <v>581</v>
      </c>
      <c r="Q29" s="149">
        <f t="shared" si="25"/>
        <v>578</v>
      </c>
      <c r="R29" s="149">
        <f t="shared" si="25"/>
        <v>542</v>
      </c>
      <c r="S29" s="149">
        <f t="shared" si="25"/>
        <v>542</v>
      </c>
      <c r="T29" s="149">
        <f t="shared" si="25"/>
        <v>495.5</v>
      </c>
      <c r="U29" s="149">
        <f t="shared" si="25"/>
        <v>465</v>
      </c>
      <c r="V29" s="149">
        <f t="shared" si="25"/>
        <v>408.5</v>
      </c>
      <c r="W29" s="149">
        <f t="shared" si="25"/>
        <v>361.5</v>
      </c>
      <c r="X29" s="149">
        <f t="shared" si="25"/>
        <v>403.5</v>
      </c>
      <c r="Y29" s="149">
        <f t="shared" si="25"/>
        <v>411</v>
      </c>
      <c r="Z29" s="149">
        <f t="shared" si="25"/>
        <v>420.5</v>
      </c>
      <c r="AA29" s="149">
        <f t="shared" si="25"/>
        <v>419.5</v>
      </c>
      <c r="AB29" s="149">
        <f t="shared" si="25"/>
        <v>608</v>
      </c>
      <c r="AC29" s="150"/>
      <c r="AD29" s="149">
        <f>AD13+AD17+AD21+AD25</f>
        <v>547.5</v>
      </c>
      <c r="AE29" s="149">
        <f t="shared" ref="AE29:AO29" si="26">AE13+AE17+AE21+AE25</f>
        <v>555.5</v>
      </c>
      <c r="AF29" s="149">
        <f t="shared" si="26"/>
        <v>519.5</v>
      </c>
      <c r="AG29" s="149">
        <f t="shared" si="26"/>
        <v>552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2385</v>
      </c>
      <c r="F30" s="149">
        <f t="shared" ref="F30:K30" si="27">C29+D29+E29+F29</f>
        <v>2307.5</v>
      </c>
      <c r="G30" s="149">
        <f t="shared" si="27"/>
        <v>2205</v>
      </c>
      <c r="H30" s="149">
        <f t="shared" si="27"/>
        <v>2148.5</v>
      </c>
      <c r="I30" s="149">
        <f t="shared" si="27"/>
        <v>2092</v>
      </c>
      <c r="J30" s="149">
        <f t="shared" si="27"/>
        <v>2099</v>
      </c>
      <c r="K30" s="149">
        <f t="shared" si="27"/>
        <v>2056</v>
      </c>
      <c r="L30" s="150"/>
      <c r="M30" s="149"/>
      <c r="N30" s="149"/>
      <c r="O30" s="149"/>
      <c r="P30" s="149">
        <f>M29+N29+O29+P29</f>
        <v>2236.5</v>
      </c>
      <c r="Q30" s="149">
        <f t="shared" ref="Q30:AB30" si="28">N29+O29+P29+Q29</f>
        <v>2270</v>
      </c>
      <c r="R30" s="149">
        <f t="shared" si="28"/>
        <v>2254</v>
      </c>
      <c r="S30" s="149">
        <f t="shared" si="28"/>
        <v>2243</v>
      </c>
      <c r="T30" s="149">
        <f t="shared" si="28"/>
        <v>2157.5</v>
      </c>
      <c r="U30" s="149">
        <f t="shared" si="28"/>
        <v>2044.5</v>
      </c>
      <c r="V30" s="149">
        <f t="shared" si="28"/>
        <v>1911</v>
      </c>
      <c r="W30" s="149">
        <f t="shared" si="28"/>
        <v>1730.5</v>
      </c>
      <c r="X30" s="149">
        <f t="shared" si="28"/>
        <v>1638.5</v>
      </c>
      <c r="Y30" s="149">
        <f t="shared" si="28"/>
        <v>1584.5</v>
      </c>
      <c r="Z30" s="149">
        <f t="shared" si="28"/>
        <v>1596.5</v>
      </c>
      <c r="AA30" s="149">
        <f t="shared" si="28"/>
        <v>1654.5</v>
      </c>
      <c r="AB30" s="149">
        <f t="shared" si="28"/>
        <v>1859</v>
      </c>
      <c r="AC30" s="150"/>
      <c r="AD30" s="149"/>
      <c r="AE30" s="149"/>
      <c r="AF30" s="149"/>
      <c r="AG30" s="149">
        <f>AD29+AE29+AF29+AG29</f>
        <v>2174.5</v>
      </c>
      <c r="AH30" s="149">
        <f t="shared" ref="AH30:AO30" si="29">AE29+AF29+AG29+AH29</f>
        <v>1627</v>
      </c>
      <c r="AI30" s="149">
        <f t="shared" si="29"/>
        <v>1071.5</v>
      </c>
      <c r="AJ30" s="149">
        <f t="shared" si="29"/>
        <v>552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2021-08-04T19:08:41Z</dcterms:modified>
</cp:coreProperties>
</file>